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5480" windowHeight="10980"/>
  </bookViews>
  <sheets>
    <sheet name="Уточнений 2018" sheetId="1" r:id="rId1"/>
  </sheets>
  <externalReferences>
    <externalReference r:id="rId2"/>
    <externalReference r:id="rId3"/>
  </externalReferences>
  <definedNames>
    <definedName name="_xlnm._FilterDatabase" localSheetId="0" hidden="1">'Уточнений 2018'!$A$5:$Q$224</definedName>
    <definedName name="Z_01DC40C6_C2E3_4C2A_99FF_2CD39721FC8A_.wvu.FilterData" localSheetId="0" hidden="1">'Уточнений 2018'!$S$1:$S$331</definedName>
    <definedName name="Z_06FF5501_5BE6_45D4_84C0_1F7A9796CFE0_.wvu.FilterData" localSheetId="0" hidden="1">'Уточнений 2018'!$A$11:$Q$224</definedName>
    <definedName name="Z_06FF5501_5BE6_45D4_84C0_1F7A9796CFE0_.wvu.PrintArea" localSheetId="0" hidden="1">'Уточнений 2018'!$A$1:$Q$227</definedName>
    <definedName name="Z_06FF5501_5BE6_45D4_84C0_1F7A9796CFE0_.wvu.PrintTitles" localSheetId="0" hidden="1">'Уточнений 2018'!$8:$11</definedName>
    <definedName name="Z_08BC6EC6_462D_4192_BA8A_98B9E6B2E97F_.wvu.Cols" localSheetId="0" hidden="1">'Уточнений 2018'!$P:$P</definedName>
    <definedName name="Z_08BC6EC6_462D_4192_BA8A_98B9E6B2E97F_.wvu.FilterData" localSheetId="0" hidden="1">'Уточнений 2018'!$A$5:$Q$224</definedName>
    <definedName name="Z_08BC6EC6_462D_4192_BA8A_98B9E6B2E97F_.wvu.PrintArea" localSheetId="0" hidden="1">'Уточнений 2018'!$A$1:$Q$227</definedName>
    <definedName name="Z_08BC6EC6_462D_4192_BA8A_98B9E6B2E97F_.wvu.PrintTitles" localSheetId="0" hidden="1">'Уточнений 2018'!$8:$11</definedName>
    <definedName name="Z_0EF41CEA_3DEB_4F45_9D74_EBB564ADBF1C_.wvu.FilterData" localSheetId="0" hidden="1">'Уточнений 2018'!$T$13:$T$227</definedName>
    <definedName name="Z_0F2916D3_0D3B_4FCE_8F3B_8E9408546A8F_.wvu.FilterData" localSheetId="0" hidden="1">'Уточнений 2018'!$12:$224</definedName>
    <definedName name="Z_15BF0925_5554_4B22_865B_5EE3CC1FCC70_.wvu.FilterData" localSheetId="0" hidden="1">'Уточнений 2018'!$12:$224</definedName>
    <definedName name="Z_176FFD79_3952_4CE8_94CC_58172C02DA4B_.wvu.FilterData" localSheetId="0" hidden="1">'Уточнений 2018'!$A$5:$Q$224</definedName>
    <definedName name="Z_1BE18226_0870_49E8_914C_DFF78740CBE0_.wvu.FilterData" localSheetId="0" hidden="1">'Уточнений 2018'!$T$13:$T$227</definedName>
    <definedName name="Z_1E0CB623_BE32_4EEC_83B5_44273C93F43A_.wvu.Cols" localSheetId="0" hidden="1">'Уточнений 2018'!$P:$P</definedName>
    <definedName name="Z_1E0CB623_BE32_4EEC_83B5_44273C93F43A_.wvu.FilterData" localSheetId="0" hidden="1">'Уточнений 2018'!$T$13:$T$227</definedName>
    <definedName name="Z_1E0CB623_BE32_4EEC_83B5_44273C93F43A_.wvu.PrintArea" localSheetId="0" hidden="1">'Уточнений 2018'!$A$1:$Q$227</definedName>
    <definedName name="Z_1E0CB623_BE32_4EEC_83B5_44273C93F43A_.wvu.PrintTitles" localSheetId="0" hidden="1">'Уточнений 2018'!$8:$11</definedName>
    <definedName name="Z_1FBD8217_AD28_4F57_A882_EBCF64B7F0F9_.wvu.FilterData" localSheetId="0" hidden="1">'Уточнений 2018'!$A$5:$Q$224</definedName>
    <definedName name="Z_212D2720_78ED_458C_A6E4_B5A122D75D2C_.wvu.FilterData" localSheetId="0" hidden="1">'Уточнений 2018'!$A$11:$Q$224</definedName>
    <definedName name="Z_25D8C31A_D007_4DED_9D9E_A89A5E7F4BA2_.wvu.FilterData" localSheetId="0" hidden="1">'Уточнений 2018'!$A$11:$Q$224</definedName>
    <definedName name="Z_264FD6DE_E755_4235_A2A8_B53F8DD6960D_.wvu.FilterData" localSheetId="0" hidden="1">'Уточнений 2018'!$A$5:$Q$224</definedName>
    <definedName name="Z_26C5D710_598E_4AFE_BC8C_C2A25067AC2C_.wvu.FilterData" localSheetId="0" hidden="1">'Уточнений 2018'!$A$5:$Q$224</definedName>
    <definedName name="Z_29DD72D9_9C75_437A_8B7D_778167BBD33E_.wvu.Cols" localSheetId="0" hidden="1">'Уточнений 2018'!$P:$P</definedName>
    <definedName name="Z_29DD72D9_9C75_437A_8B7D_778167BBD33E_.wvu.FilterData" localSheetId="0" hidden="1">'Уточнений 2018'!$T$13:$T$227</definedName>
    <definedName name="Z_29DD72D9_9C75_437A_8B7D_778167BBD33E_.wvu.PrintArea" localSheetId="0" hidden="1">'Уточнений 2018'!$A$1:$Q$227</definedName>
    <definedName name="Z_29DD72D9_9C75_437A_8B7D_778167BBD33E_.wvu.PrintTitles" localSheetId="0" hidden="1">'Уточнений 2018'!$8:$11</definedName>
    <definedName name="Z_2C58E98A_4ACE_42D1_86ED_AC46566B5E2A_.wvu.FilterData" localSheetId="0" hidden="1">'Уточнений 2018'!$A$11:$Q$224</definedName>
    <definedName name="Z_2C58E98A_4ACE_42D1_86ED_AC46566B5E2A_.wvu.PrintArea" localSheetId="0" hidden="1">'Уточнений 2018'!$A$1:$Q$227</definedName>
    <definedName name="Z_2C58E98A_4ACE_42D1_86ED_AC46566B5E2A_.wvu.PrintTitles" localSheetId="0" hidden="1">'Уточнений 2018'!$8:$11</definedName>
    <definedName name="Z_2D3BA25F_BD20_425B_96AB_81F2F41D823E_.wvu.Rows" localSheetId="0" hidden="1">'Уточнений 2018'!#REF!,'Уточнений 2018'!#REF!,'Уточнений 2018'!#REF!,'Уточнений 2018'!#REF!,'Уточнений 2018'!#REF!,'Уточнений 2018'!#REF!,'Уточнений 2018'!#REF!,'Уточнений 2018'!#REF!,'Уточнений 2018'!#REF!,'Уточнений 2018'!#REF!,'Уточнений 2018'!#REF!,'Уточнений 2018'!#REF!</definedName>
    <definedName name="Z_336FFEA6_A8C2_40E0_B38D_B5CC1D6D13D4_.wvu.FilterData" localSheetId="0" hidden="1">'Уточнений 2018'!$T$13:$T$227</definedName>
    <definedName name="Z_393A1A8A_94C9_4590_907C_B8DF888B9F67_.wvu.FilterData" localSheetId="0" hidden="1">'Уточнений 2018'!$T$13:$T$227</definedName>
    <definedName name="Z_398B9434_04D2_4536_8E65_52C6478EEC6B_.wvu.FilterData" localSheetId="0" hidden="1">'Уточнений 2018'!$A$11:$Q$224</definedName>
    <definedName name="Z_3B13EDF0_F582_4700_A153_9DDB07891CE6_.wvu.FilterData" localSheetId="0" hidden="1">'Уточнений 2018'!$T$13:$T$227</definedName>
    <definedName name="Z_3BCF9588_20CF_4B13_AA41_F2EDACEB330B_.wvu.Rows" localSheetId="0" hidden="1">'Уточнений 2018'!#REF!</definedName>
    <definedName name="Z_3DC2ACD9_604C_4F2C_A6BC_D854E66C0A91_.wvu.FilterData" localSheetId="0" hidden="1">'Уточнений 2018'!$A$5:$Q$224</definedName>
    <definedName name="Z_4310BC2F_F841_48E2_9AFE_777A6EC592B4_.wvu.FilterData" localSheetId="0" hidden="1">'Уточнений 2018'!$T$13:$T$227</definedName>
    <definedName name="Z_4DD8EC64_D55E_4739_A5C6_48C1EDC8976A_.wvu.FilterData" localSheetId="0" hidden="1">'Уточнений 2018'!$A$5:$Q$224</definedName>
    <definedName name="Z_504E170D_7949_4124_9711_EC2155F3D0A8_.wvu.FilterData" localSheetId="0" hidden="1">'Уточнений 2018'!$T$13:$T$227</definedName>
    <definedName name="Z_51D9AA6C_740C_4147_AD46_2243D1027153_.wvu.FilterData" localSheetId="0" hidden="1">'Уточнений 2018'!$T$13:$T$227</definedName>
    <definedName name="Z_5D261502_6A5F_42DF_9961_90A2EC6BDFE8_.wvu.FilterData" localSheetId="0" hidden="1">'Уточнений 2018'!$T$13:$T$227</definedName>
    <definedName name="Z_64E86EB7_ACAC_478B_BBA4_A43D8F0A05F7_.wvu.FilterData" localSheetId="0" hidden="1">'Уточнений 2018'!$A$11:$Q$224</definedName>
    <definedName name="Z_64E86EB7_ACAC_478B_BBA4_A43D8F0A05F7_.wvu.PrintArea" localSheetId="0" hidden="1">'Уточнений 2018'!$A$1:$Q$227</definedName>
    <definedName name="Z_64E86EB7_ACAC_478B_BBA4_A43D8F0A05F7_.wvu.PrintTitles" localSheetId="0" hidden="1">'Уточнений 2018'!$8:$11</definedName>
    <definedName name="Z_6DD45F55_A4E8_4BAE_A351_1BDE5409E801_.wvu.FilterData" localSheetId="0" hidden="1">'Уточнений 2018'!$12:$224</definedName>
    <definedName name="Z_6FCD1BF2_2D63_48DF_A581_6B5169DF31E9_.wvu.FilterData" localSheetId="0" hidden="1">'Уточнений 2018'!$A$5:$Q$224</definedName>
    <definedName name="Z_7139FC0C_A56B_4194_AB3C_57E5317AB09D_.wvu.FilterData" localSheetId="0" hidden="1">'Уточнений 2018'!$A$11:$Q$224</definedName>
    <definedName name="Z_728659FD_1117_4718_B24F_07C4CD2FAD84_.wvu.Cols" localSheetId="0" hidden="1">'Уточнений 2018'!$P:$P</definedName>
    <definedName name="Z_728659FD_1117_4718_B24F_07C4CD2FAD84_.wvu.FilterData" localSheetId="0" hidden="1">'Уточнений 2018'!$A$5:$Q$224</definedName>
    <definedName name="Z_728659FD_1117_4718_B24F_07C4CD2FAD84_.wvu.PrintArea" localSheetId="0" hidden="1">'Уточнений 2018'!$A$1:$Q$227</definedName>
    <definedName name="Z_728659FD_1117_4718_B24F_07C4CD2FAD84_.wvu.PrintTitles" localSheetId="0" hidden="1">'Уточнений 2018'!$8:$11</definedName>
    <definedName name="Z_77219AEC_206B_4BA5_BB35_2C5A2FF12F73_.wvu.FilterData" localSheetId="0" hidden="1">'Уточнений 2018'!$S$1:$S$331</definedName>
    <definedName name="Z_788D644C_EFA2_479E_83E8_7E709AEED2B3_.wvu.FilterData" localSheetId="0" hidden="1">'Уточнений 2018'!$A$5:$Q$224</definedName>
    <definedName name="Z_7B5924A6_F4BF_44B5_8369_6E0C4E4CDD03_.wvu.FilterData" localSheetId="0" hidden="1">'Уточнений 2018'!$T$13:$T$227</definedName>
    <definedName name="Z_7C07EE80_51C7_4F68_9308_97581FF57A23_.wvu.FilterData" localSheetId="0" hidden="1">'Уточнений 2018'!$T$13:$T$227</definedName>
    <definedName name="Z_83038621_972B_4F3E_95DE_92DCB6DA3BC8_.wvu.FilterData" localSheetId="0" hidden="1">'Уточнений 2018'!$A$5:$Q$224</definedName>
    <definedName name="Z_8BC4B537_19E1_4FBD_8F0C_6BDF3FC6CCE3_.wvu.FilterData" localSheetId="0" hidden="1">'Уточнений 2018'!$T$13:$T$227</definedName>
    <definedName name="Z_901C52FA_8C6B_4870_A96D_9ACB59FFF715_.wvu.PrintArea" localSheetId="0" hidden="1">'Уточнений 2018'!$A$1:$Q$229</definedName>
    <definedName name="Z_901C52FA_8C6B_4870_A96D_9ACB59FFF715_.wvu.PrintTitles" localSheetId="0" hidden="1">'Уточнений 2018'!$8:$11</definedName>
    <definedName name="Z_901C52FA_8C6B_4870_A96D_9ACB59FFF715_.wvu.Rows" localSheetId="0" hidden="1">'Уточнений 2018'!#REF!</definedName>
    <definedName name="Z_94DCD06E_14DC_4A2E_8D13_F34AEE7DEEC4_.wvu.FilterData" localSheetId="0" hidden="1">'Уточнений 2018'!$12:$224</definedName>
    <definedName name="Z_99023DA6_B3B8_4899_85F1_D1E114417FE2_.wvu.FilterData" localSheetId="0" hidden="1">'Уточнений 2018'!$A$5:$Q$224</definedName>
    <definedName name="Z_9B2A1339_2A01_4C70_B6A4_88AC7DF51419_.wvu.FilterData" localSheetId="0" hidden="1">'Уточнений 2018'!$T$13:$T$227</definedName>
    <definedName name="Z_A4769E6E_B156_46A5_ABFD_4B2369C8E838_.wvu.FilterData" localSheetId="0" hidden="1">'Уточнений 2018'!$T$13:$T$227</definedName>
    <definedName name="Z_A4A0B23D_0EEE_4CF4_8122_823347B4B577_.wvu.FilterData" localSheetId="0" hidden="1">'Уточнений 2018'!$T$13:$T$227</definedName>
    <definedName name="Z_A7B20D2C_B29F_4CAD_9523_1A2E55AC52CB_.wvu.FilterData" localSheetId="0" hidden="1">'Уточнений 2018'!$A$5:$Q$224</definedName>
    <definedName name="Z_A7B20D2C_B29F_4CAD_9523_1A2E55AC52CB_.wvu.PrintArea" localSheetId="0" hidden="1">'Уточнений 2018'!$A$1:$Q$227</definedName>
    <definedName name="Z_A7B20D2C_B29F_4CAD_9523_1A2E55AC52CB_.wvu.PrintTitles" localSheetId="0" hidden="1">'Уточнений 2018'!$8:$11</definedName>
    <definedName name="Z_A87DCD2C_0946_4BCD_9B5B_693801A4F7C1_.wvu.FilterData" localSheetId="0" hidden="1">'Уточнений 2018'!$A$11:$Q$224</definedName>
    <definedName name="Z_AA3852ED_D729_4133_BF4C_900715093176_.wvu.FilterData" localSheetId="0" hidden="1">'Уточнений 2018'!$T$13:$T$227</definedName>
    <definedName name="Z_AA476E0D_382B_47B3_8366_AF4C2CC786BE_.wvu.FilterData" localSheetId="0" hidden="1">'Уточнений 2018'!$A$11:$Q$224</definedName>
    <definedName name="Z_AA4CEBEF_47C2_43E4_8F37_861E9D8E79AB_.wvu.FilterData" localSheetId="0" hidden="1">'Уточнений 2018'!$T$13:$T$227</definedName>
    <definedName name="Z_ACF75ACA_4939_4659_A32F_B53E4C105233_.wvu.FilterData" localSheetId="0" hidden="1">'Уточнений 2018'!$12:$224</definedName>
    <definedName name="Z_ADE74710_7B75_4161_8B52_95001B2D5221_.wvu.FilterData" localSheetId="0" hidden="1">'Уточнений 2018'!$A$11:$Q$224</definedName>
    <definedName name="Z_B8EDD7B2_983C_4368_AC59_087A5D15244B_.wvu.FilterData" localSheetId="0" hidden="1">'Уточнений 2018'!$A$11:$Q$224</definedName>
    <definedName name="Z_B8EDD7B2_983C_4368_AC59_087A5D15244B_.wvu.PrintArea" localSheetId="0" hidden="1">'Уточнений 2018'!$A$1:$Q$227</definedName>
    <definedName name="Z_B8EDD7B2_983C_4368_AC59_087A5D15244B_.wvu.PrintTitles" localSheetId="0" hidden="1">'Уточнений 2018'!$8:$11</definedName>
    <definedName name="Z_BF0D1377_D6CB_410F_9CAC_2402E71DAF4B_.wvu.FilterData" localSheetId="0" hidden="1">'Уточнений 2018'!$A$11:$Q$224</definedName>
    <definedName name="Z_C25E2007_E47E_4666_9A2E_7BCCA233A5A2_.wvu.FilterData" localSheetId="0" hidden="1">'Уточнений 2018'!$T$13:$T$227</definedName>
    <definedName name="Z_C7F445E7_931E_4332_A081_540109733D73_.wvu.FilterData" localSheetId="0" hidden="1">'Уточнений 2018'!$T$13:$T$227</definedName>
    <definedName name="Z_CD4514C3_7706_475D_AA98_B1C0E09E8262_.wvu.FilterData" localSheetId="0" hidden="1">'Уточнений 2018'!$T$13:$T$227</definedName>
    <definedName name="Z_CDB2EDA9_59E5_4874_AEE8_722B0630CB58_.wvu.FilterData" localSheetId="0" hidden="1">'Уточнений 2018'!$A$5:$Q$224</definedName>
    <definedName name="Z_CE4AD934_5AB1_4FA2_8BA9_DA027B0B6829_.wvu.FilterData" localSheetId="0" hidden="1">'Уточнений 2018'!$T$13:$T$227</definedName>
    <definedName name="Z_CFC135F0_EE57_40C1_896F_3F9AD8194FB1_.wvu.FilterData" localSheetId="0" hidden="1">'Уточнений 2018'!$A$11:$Q$224</definedName>
    <definedName name="Z_CFC38508_5849_45E9_A540_428F6627D410_.wvu.FilterData" localSheetId="0" hidden="1">'Уточнений 2018'!$T$13:$T$227</definedName>
    <definedName name="Z_CFF53A88_24FC_46A1_BE8D_25E5D9EAC913_.wvu.FilterData" localSheetId="0" hidden="1">'Уточнений 2018'!$A$5:$Q$224</definedName>
    <definedName name="Z_D080AA83_EFDF_4344_AF5F_1E7123EC0EA5_.wvu.FilterData" localSheetId="0" hidden="1">'Уточнений 2018'!$A$5:$Q$224</definedName>
    <definedName name="Z_D5B2803E_6E6E_4A29_93FF_48AC30E3C910_.wvu.FilterData" localSheetId="0" hidden="1">'Уточнений 2018'!$A$5:$Q$224</definedName>
    <definedName name="Z_D62C64D4_B079_4C6F_99B8_6A4C6090C705_.wvu.FilterData" localSheetId="0" hidden="1">'Уточнений 2018'!$A$11:$Q$224</definedName>
    <definedName name="Z_D62C64D4_B079_4C6F_99B8_6A4C6090C705_.wvu.PrintArea" localSheetId="0" hidden="1">'Уточнений 2018'!$A$1:$Q$227</definedName>
    <definedName name="Z_D62C64D4_B079_4C6F_99B8_6A4C6090C705_.wvu.PrintTitles" localSheetId="0" hidden="1">'Уточнений 2018'!$8:$11</definedName>
    <definedName name="Z_DC41FBDB_ABEB_43A1_943B_87BEC07CAE64_.wvu.Cols" localSheetId="0" hidden="1">'Уточнений 2018'!$P:$P</definedName>
    <definedName name="Z_DC41FBDB_ABEB_43A1_943B_87BEC07CAE64_.wvu.FilterData" localSheetId="0" hidden="1">'Уточнений 2018'!$A$5:$Q$224</definedName>
    <definedName name="Z_DC41FBDB_ABEB_43A1_943B_87BEC07CAE64_.wvu.PrintArea" localSheetId="0" hidden="1">'Уточнений 2018'!$A$1:$Q$227</definedName>
    <definedName name="Z_DC41FBDB_ABEB_43A1_943B_87BEC07CAE64_.wvu.PrintTitles" localSheetId="0" hidden="1">'Уточнений 2018'!$8:$11</definedName>
    <definedName name="Z_E2A48689_A5E5_46D0_8C00_B120D0D37D17_.wvu.FilterData" localSheetId="0" hidden="1">'Уточнений 2018'!$T$13:$T$227</definedName>
    <definedName name="Z_E7652BCA_4782_4031_80A0_236155F7E125_.wvu.FilterData" localSheetId="0" hidden="1">'Уточнений 2018'!$T$13:$T$227</definedName>
    <definedName name="Z_EB102C64_3D9F_4FE1_93DA_FC2B4F01DFA7_.wvu.FilterData" localSheetId="0" hidden="1">'Уточнений 2018'!$T$13:$T$227</definedName>
    <definedName name="Z_EDE7AB98_7398_4457_B90C_2C25B6FA8DD9_.wvu.FilterData" localSheetId="0" hidden="1">'Уточнений 2018'!$A$5:$Q$224</definedName>
    <definedName name="Z_EE37EADA_1A10_44E8_A1EE_5457CBD8D1BB_.wvu.FilterData" localSheetId="0" hidden="1">'Уточнений 2018'!$T$13:$T$227</definedName>
    <definedName name="Z_F5B503FF_50C6_4A02_BEFD_FECD55929EDE_.wvu.FilterData" localSheetId="0" hidden="1">'Уточнений 2018'!$A$5:$Q$224</definedName>
    <definedName name="Z_F76F60ED_9331_410D_B081_6722B617DF68_.wvu.FilterData" localSheetId="0" hidden="1">'Уточнений 2018'!$A$5:$Q$224</definedName>
    <definedName name="Z_F9D393D9_7D14_466E_939A_C2A79E4D9094_.wvu.FilterData" localSheetId="0" hidden="1">'Уточнений 2018'!$A$11:$Q$224</definedName>
    <definedName name="Z_FE652BEB_973D_451C_9ED2_EDCF1F5CBA89_.wvu.FilterData" localSheetId="0" hidden="1">'Уточнений 2018'!$T$13:$T$227</definedName>
    <definedName name="_xlnm.Print_Titles" localSheetId="0">'Уточнений 2018'!$8:$11</definedName>
  </definedNames>
  <calcPr calcId="125725"/>
</workbook>
</file>

<file path=xl/calcChain.xml><?xml version="1.0" encoding="utf-8"?>
<calcChain xmlns="http://schemas.openxmlformats.org/spreadsheetml/2006/main">
  <c r="N212" i="1"/>
  <c r="N198"/>
  <c r="O198"/>
  <c r="F185"/>
  <c r="F182"/>
  <c r="G182"/>
  <c r="H182"/>
  <c r="I182"/>
  <c r="L182"/>
  <c r="M182"/>
  <c r="O182"/>
  <c r="P182"/>
  <c r="E182"/>
  <c r="J183"/>
  <c r="J182" s="1"/>
  <c r="I179"/>
  <c r="N179"/>
  <c r="O179"/>
  <c r="I170"/>
  <c r="P170"/>
  <c r="N156"/>
  <c r="O156"/>
  <c r="F134"/>
  <c r="E137"/>
  <c r="Q137" s="1"/>
  <c r="F122"/>
  <c r="F106"/>
  <c r="F71"/>
  <c r="G71"/>
  <c r="H71"/>
  <c r="I71"/>
  <c r="J71"/>
  <c r="K71"/>
  <c r="L71"/>
  <c r="M71"/>
  <c r="N71"/>
  <c r="O71"/>
  <c r="P71"/>
  <c r="E72"/>
  <c r="E71" s="1"/>
  <c r="J63"/>
  <c r="P63"/>
  <c r="F63"/>
  <c r="N60"/>
  <c r="O60"/>
  <c r="P60"/>
  <c r="F60"/>
  <c r="J54"/>
  <c r="E54"/>
  <c r="H52"/>
  <c r="F49"/>
  <c r="J22"/>
  <c r="Q22" s="1"/>
  <c r="E22"/>
  <c r="O223"/>
  <c r="N223"/>
  <c r="M223"/>
  <c r="L223"/>
  <c r="K223"/>
  <c r="I223"/>
  <c r="H223"/>
  <c r="G223"/>
  <c r="P222"/>
  <c r="O222"/>
  <c r="N222"/>
  <c r="M222"/>
  <c r="L222"/>
  <c r="K222"/>
  <c r="I222"/>
  <c r="H222"/>
  <c r="G222"/>
  <c r="P221"/>
  <c r="O221"/>
  <c r="N221"/>
  <c r="M221"/>
  <c r="L221"/>
  <c r="K221"/>
  <c r="I221"/>
  <c r="H221"/>
  <c r="G221"/>
  <c r="P220"/>
  <c r="O220"/>
  <c r="N220"/>
  <c r="M220"/>
  <c r="L220"/>
  <c r="K220"/>
  <c r="I220"/>
  <c r="H220"/>
  <c r="G220"/>
  <c r="F220"/>
  <c r="P219"/>
  <c r="O219"/>
  <c r="N219"/>
  <c r="M219"/>
  <c r="L219"/>
  <c r="K219"/>
  <c r="I219"/>
  <c r="H219"/>
  <c r="G219"/>
  <c r="O218"/>
  <c r="O217" s="1"/>
  <c r="N218"/>
  <c r="N217" s="1"/>
  <c r="M218"/>
  <c r="M217" s="1"/>
  <c r="L218"/>
  <c r="L217" s="1"/>
  <c r="K218"/>
  <c r="I218"/>
  <c r="I217" s="1"/>
  <c r="H218"/>
  <c r="H217" s="1"/>
  <c r="G218"/>
  <c r="G217" s="1"/>
  <c r="P217"/>
  <c r="P216"/>
  <c r="O216"/>
  <c r="N216"/>
  <c r="M216"/>
  <c r="L216"/>
  <c r="K216"/>
  <c r="I216"/>
  <c r="H216"/>
  <c r="O213"/>
  <c r="O212" s="1"/>
  <c r="M213"/>
  <c r="L213"/>
  <c r="L212" s="1"/>
  <c r="K213"/>
  <c r="H213"/>
  <c r="H212" s="1"/>
  <c r="G213"/>
  <c r="G212" s="1"/>
  <c r="P212"/>
  <c r="M212"/>
  <c r="I212"/>
  <c r="M211"/>
  <c r="L211"/>
  <c r="K211"/>
  <c r="I211"/>
  <c r="H211"/>
  <c r="G211"/>
  <c r="F211"/>
  <c r="M210"/>
  <c r="L210"/>
  <c r="K210"/>
  <c r="I210"/>
  <c r="H210"/>
  <c r="G210"/>
  <c r="F210"/>
  <c r="M209"/>
  <c r="L209"/>
  <c r="K209"/>
  <c r="I209"/>
  <c r="H209"/>
  <c r="G209"/>
  <c r="F209"/>
  <c r="M208"/>
  <c r="L208"/>
  <c r="K208"/>
  <c r="I208"/>
  <c r="H208"/>
  <c r="G208"/>
  <c r="F208"/>
  <c r="P207"/>
  <c r="M207"/>
  <c r="L207"/>
  <c r="K207"/>
  <c r="H207"/>
  <c r="G207"/>
  <c r="F207"/>
  <c r="P206"/>
  <c r="O206"/>
  <c r="N206"/>
  <c r="M206"/>
  <c r="L206"/>
  <c r="K206"/>
  <c r="I206"/>
  <c r="M203"/>
  <c r="L203"/>
  <c r="K203"/>
  <c r="I203"/>
  <c r="H203"/>
  <c r="G203"/>
  <c r="F203"/>
  <c r="M202"/>
  <c r="L202"/>
  <c r="K202"/>
  <c r="M201"/>
  <c r="L201"/>
  <c r="K201"/>
  <c r="M200"/>
  <c r="L200"/>
  <c r="K200"/>
  <c r="I200"/>
  <c r="H200"/>
  <c r="G200"/>
  <c r="F200"/>
  <c r="M199"/>
  <c r="L199"/>
  <c r="K199"/>
  <c r="I199"/>
  <c r="H199"/>
  <c r="G199"/>
  <c r="F199"/>
  <c r="P198"/>
  <c r="P191" s="1"/>
  <c r="P190" s="1"/>
  <c r="M197"/>
  <c r="L197"/>
  <c r="K197"/>
  <c r="I197"/>
  <c r="H197"/>
  <c r="G197"/>
  <c r="F197"/>
  <c r="M196"/>
  <c r="L196"/>
  <c r="K196"/>
  <c r="I196"/>
  <c r="H196"/>
  <c r="G196"/>
  <c r="F196"/>
  <c r="O195"/>
  <c r="N195"/>
  <c r="M195"/>
  <c r="L195"/>
  <c r="K195"/>
  <c r="I195"/>
  <c r="H195"/>
  <c r="G195"/>
  <c r="F195"/>
  <c r="M194"/>
  <c r="L194"/>
  <c r="K194"/>
  <c r="I194"/>
  <c r="H194"/>
  <c r="G194"/>
  <c r="F194"/>
  <c r="M193"/>
  <c r="L193"/>
  <c r="K193"/>
  <c r="I193"/>
  <c r="H193"/>
  <c r="G193"/>
  <c r="F193"/>
  <c r="O192"/>
  <c r="N192"/>
  <c r="M192"/>
  <c r="L192"/>
  <c r="K192"/>
  <c r="I192"/>
  <c r="H192"/>
  <c r="G192"/>
  <c r="O189"/>
  <c r="M189"/>
  <c r="L189"/>
  <c r="K189"/>
  <c r="J189" s="1"/>
  <c r="I189"/>
  <c r="H189"/>
  <c r="G189"/>
  <c r="F189"/>
  <c r="P188"/>
  <c r="O188"/>
  <c r="N188"/>
  <c r="M188"/>
  <c r="L188"/>
  <c r="K188"/>
  <c r="I188"/>
  <c r="H188"/>
  <c r="G188"/>
  <c r="P187"/>
  <c r="O187"/>
  <c r="N187"/>
  <c r="M187"/>
  <c r="L187"/>
  <c r="K187"/>
  <c r="I187"/>
  <c r="H187"/>
  <c r="G187"/>
  <c r="O185"/>
  <c r="N185"/>
  <c r="M186"/>
  <c r="M185" s="1"/>
  <c r="L186"/>
  <c r="L185" s="1"/>
  <c r="K186"/>
  <c r="K185" s="1"/>
  <c r="J185" s="1"/>
  <c r="I186"/>
  <c r="I185" s="1"/>
  <c r="H186"/>
  <c r="H185" s="1"/>
  <c r="G186"/>
  <c r="G185" s="1"/>
  <c r="P185"/>
  <c r="P184"/>
  <c r="O184"/>
  <c r="M184"/>
  <c r="L184"/>
  <c r="K184"/>
  <c r="I184"/>
  <c r="M181"/>
  <c r="L181"/>
  <c r="K181"/>
  <c r="I181"/>
  <c r="H181"/>
  <c r="G181"/>
  <c r="F181"/>
  <c r="M180"/>
  <c r="M179" s="1"/>
  <c r="L180"/>
  <c r="L179" s="1"/>
  <c r="K180"/>
  <c r="H180"/>
  <c r="G180"/>
  <c r="G179" s="1"/>
  <c r="F180"/>
  <c r="P179"/>
  <c r="H179"/>
  <c r="O177"/>
  <c r="N177"/>
  <c r="M178"/>
  <c r="M177" s="1"/>
  <c r="L178"/>
  <c r="L177" s="1"/>
  <c r="K178"/>
  <c r="I178"/>
  <c r="I177" s="1"/>
  <c r="H178"/>
  <c r="H177" s="1"/>
  <c r="G178"/>
  <c r="G177" s="1"/>
  <c r="F178"/>
  <c r="F177" s="1"/>
  <c r="P177"/>
  <c r="M176"/>
  <c r="L176"/>
  <c r="K176"/>
  <c r="I176"/>
  <c r="H176"/>
  <c r="G176"/>
  <c r="F176"/>
  <c r="M175"/>
  <c r="L175"/>
  <c r="K175"/>
  <c r="J175" s="1"/>
  <c r="P174"/>
  <c r="M174"/>
  <c r="L174"/>
  <c r="K174"/>
  <c r="I174"/>
  <c r="G174"/>
  <c r="O173"/>
  <c r="N173"/>
  <c r="M173"/>
  <c r="L173"/>
  <c r="K173"/>
  <c r="H173"/>
  <c r="G173"/>
  <c r="F173"/>
  <c r="O172"/>
  <c r="O170" s="1"/>
  <c r="N172"/>
  <c r="N170" s="1"/>
  <c r="M172"/>
  <c r="L172"/>
  <c r="K172"/>
  <c r="H172"/>
  <c r="G172"/>
  <c r="F172"/>
  <c r="M171"/>
  <c r="M170" s="1"/>
  <c r="L171"/>
  <c r="L170" s="1"/>
  <c r="K171"/>
  <c r="K170" s="1"/>
  <c r="H171"/>
  <c r="H170" s="1"/>
  <c r="G171"/>
  <c r="G170" s="1"/>
  <c r="F171"/>
  <c r="F170" s="1"/>
  <c r="Q169"/>
  <c r="P169"/>
  <c r="O169"/>
  <c r="N169"/>
  <c r="M169"/>
  <c r="M168" s="1"/>
  <c r="L169"/>
  <c r="K169"/>
  <c r="I169"/>
  <c r="H169"/>
  <c r="H168" s="1"/>
  <c r="P166"/>
  <c r="O166"/>
  <c r="N166"/>
  <c r="M166"/>
  <c r="L166"/>
  <c r="I166"/>
  <c r="H166"/>
  <c r="G166"/>
  <c r="F166"/>
  <c r="Q165"/>
  <c r="O165"/>
  <c r="N165"/>
  <c r="M165"/>
  <c r="L165"/>
  <c r="K165"/>
  <c r="I165"/>
  <c r="H165"/>
  <c r="G165"/>
  <c r="M164"/>
  <c r="L164"/>
  <c r="K164"/>
  <c r="I164"/>
  <c r="H164"/>
  <c r="G164"/>
  <c r="F164"/>
  <c r="M163"/>
  <c r="L163"/>
  <c r="K163"/>
  <c r="I163"/>
  <c r="H163"/>
  <c r="G163"/>
  <c r="F163"/>
  <c r="M162"/>
  <c r="L162"/>
  <c r="K162"/>
  <c r="P161"/>
  <c r="O161"/>
  <c r="N161"/>
  <c r="M161"/>
  <c r="L161"/>
  <c r="K161"/>
  <c r="H161"/>
  <c r="G161"/>
  <c r="F161"/>
  <c r="M160"/>
  <c r="L160"/>
  <c r="K160"/>
  <c r="M159"/>
  <c r="L159"/>
  <c r="K159"/>
  <c r="H159"/>
  <c r="G159"/>
  <c r="E159"/>
  <c r="M158"/>
  <c r="L158"/>
  <c r="K158"/>
  <c r="H158"/>
  <c r="G158"/>
  <c r="F158"/>
  <c r="M157"/>
  <c r="L157"/>
  <c r="K157"/>
  <c r="H157"/>
  <c r="G157"/>
  <c r="F157"/>
  <c r="F156" s="1"/>
  <c r="P156"/>
  <c r="P155"/>
  <c r="O155"/>
  <c r="N155"/>
  <c r="M155"/>
  <c r="L155"/>
  <c r="K155"/>
  <c r="I155"/>
  <c r="H155"/>
  <c r="M152"/>
  <c r="L152"/>
  <c r="K152"/>
  <c r="I152"/>
  <c r="H152"/>
  <c r="G152"/>
  <c r="F152"/>
  <c r="M151"/>
  <c r="L151"/>
  <c r="K151"/>
  <c r="I151"/>
  <c r="H151"/>
  <c r="G151"/>
  <c r="F151"/>
  <c r="O149"/>
  <c r="N149"/>
  <c r="M150"/>
  <c r="M149" s="1"/>
  <c r="L150"/>
  <c r="L149" s="1"/>
  <c r="K150"/>
  <c r="K149" s="1"/>
  <c r="I150"/>
  <c r="H150"/>
  <c r="G150"/>
  <c r="F150"/>
  <c r="I149"/>
  <c r="H149"/>
  <c r="G149"/>
  <c r="F149"/>
  <c r="O148"/>
  <c r="N148"/>
  <c r="M148"/>
  <c r="L148"/>
  <c r="K148"/>
  <c r="I148"/>
  <c r="H148"/>
  <c r="G148"/>
  <c r="P147"/>
  <c r="P146" s="1"/>
  <c r="O147"/>
  <c r="N147"/>
  <c r="M147"/>
  <c r="L147"/>
  <c r="K147"/>
  <c r="I147"/>
  <c r="H147"/>
  <c r="G147"/>
  <c r="P145"/>
  <c r="P144" s="1"/>
  <c r="O145"/>
  <c r="O144" s="1"/>
  <c r="N145"/>
  <c r="N144" s="1"/>
  <c r="M145"/>
  <c r="M144" s="1"/>
  <c r="L145"/>
  <c r="L144" s="1"/>
  <c r="K145"/>
  <c r="I145"/>
  <c r="I144" s="1"/>
  <c r="H144"/>
  <c r="G144"/>
  <c r="F144"/>
  <c r="P143"/>
  <c r="P142" s="1"/>
  <c r="O143"/>
  <c r="O142" s="1"/>
  <c r="N143"/>
  <c r="N142" s="1"/>
  <c r="M143"/>
  <c r="M142" s="1"/>
  <c r="L143"/>
  <c r="L142" s="1"/>
  <c r="K143"/>
  <c r="I143"/>
  <c r="I142" s="1"/>
  <c r="H143"/>
  <c r="H142" s="1"/>
  <c r="G143"/>
  <c r="G142" s="1"/>
  <c r="F142"/>
  <c r="P141"/>
  <c r="O141"/>
  <c r="N141"/>
  <c r="M141"/>
  <c r="L141"/>
  <c r="K141"/>
  <c r="I141"/>
  <c r="H141"/>
  <c r="G141"/>
  <c r="P140"/>
  <c r="P139" s="1"/>
  <c r="O140"/>
  <c r="N140"/>
  <c r="M140"/>
  <c r="L140"/>
  <c r="K140"/>
  <c r="I140"/>
  <c r="H140"/>
  <c r="G140"/>
  <c r="P138"/>
  <c r="M138"/>
  <c r="L138"/>
  <c r="K138"/>
  <c r="I138"/>
  <c r="H138"/>
  <c r="G138"/>
  <c r="P136"/>
  <c r="M136"/>
  <c r="L136"/>
  <c r="K136"/>
  <c r="I136"/>
  <c r="P135"/>
  <c r="O135"/>
  <c r="O134" s="1"/>
  <c r="N135"/>
  <c r="N134" s="1"/>
  <c r="M135"/>
  <c r="L135"/>
  <c r="K135"/>
  <c r="I135"/>
  <c r="H135"/>
  <c r="H134" s="1"/>
  <c r="G135"/>
  <c r="G134" s="1"/>
  <c r="P133"/>
  <c r="O133"/>
  <c r="N133"/>
  <c r="M133"/>
  <c r="L133"/>
  <c r="K133"/>
  <c r="I133"/>
  <c r="H133"/>
  <c r="H131" s="1"/>
  <c r="G133"/>
  <c r="P132"/>
  <c r="O132"/>
  <c r="N132"/>
  <c r="M132"/>
  <c r="L132"/>
  <c r="K132"/>
  <c r="I132"/>
  <c r="G131"/>
  <c r="J131"/>
  <c r="Q128"/>
  <c r="P128"/>
  <c r="O128"/>
  <c r="N128"/>
  <c r="M128"/>
  <c r="L128"/>
  <c r="K128"/>
  <c r="I128"/>
  <c r="H128"/>
  <c r="G128"/>
  <c r="Q127"/>
  <c r="P127"/>
  <c r="M127"/>
  <c r="L127"/>
  <c r="K127"/>
  <c r="I127"/>
  <c r="H127"/>
  <c r="G127"/>
  <c r="F127"/>
  <c r="Q126"/>
  <c r="P126"/>
  <c r="M126"/>
  <c r="L126"/>
  <c r="K126"/>
  <c r="I126"/>
  <c r="H126"/>
  <c r="G126"/>
  <c r="F126"/>
  <c r="P125"/>
  <c r="M125"/>
  <c r="L125"/>
  <c r="K125"/>
  <c r="H125"/>
  <c r="G125"/>
  <c r="F125"/>
  <c r="O124"/>
  <c r="N124"/>
  <c r="M124"/>
  <c r="L124"/>
  <c r="K124"/>
  <c r="I124"/>
  <c r="H124"/>
  <c r="H122" s="1"/>
  <c r="G124"/>
  <c r="G122" s="1"/>
  <c r="O123"/>
  <c r="N123"/>
  <c r="M123"/>
  <c r="L123"/>
  <c r="K123"/>
  <c r="I123"/>
  <c r="P122"/>
  <c r="P121"/>
  <c r="O121"/>
  <c r="N121"/>
  <c r="M121"/>
  <c r="L121"/>
  <c r="K121"/>
  <c r="I121"/>
  <c r="H121"/>
  <c r="G121"/>
  <c r="F121"/>
  <c r="P120"/>
  <c r="I120"/>
  <c r="P119"/>
  <c r="I119"/>
  <c r="O118"/>
  <c r="N118"/>
  <c r="M118"/>
  <c r="L118"/>
  <c r="K118"/>
  <c r="I118"/>
  <c r="H118"/>
  <c r="G118"/>
  <c r="J117"/>
  <c r="P116"/>
  <c r="I116"/>
  <c r="P115"/>
  <c r="O115"/>
  <c r="N115"/>
  <c r="M115"/>
  <c r="L115"/>
  <c r="K115"/>
  <c r="I115"/>
  <c r="P112"/>
  <c r="P111" s="1"/>
  <c r="O112"/>
  <c r="O111" s="1"/>
  <c r="N112"/>
  <c r="N111" s="1"/>
  <c r="M112"/>
  <c r="M111" s="1"/>
  <c r="L112"/>
  <c r="L111" s="1"/>
  <c r="K112"/>
  <c r="K111" s="1"/>
  <c r="I112"/>
  <c r="I111" s="1"/>
  <c r="H112"/>
  <c r="H111" s="1"/>
  <c r="G112"/>
  <c r="G111" s="1"/>
  <c r="O110"/>
  <c r="N110"/>
  <c r="M110"/>
  <c r="L110"/>
  <c r="K110"/>
  <c r="I110"/>
  <c r="H110"/>
  <c r="G110"/>
  <c r="P109"/>
  <c r="O109"/>
  <c r="N109"/>
  <c r="M109"/>
  <c r="L109"/>
  <c r="K109"/>
  <c r="I109"/>
  <c r="H109"/>
  <c r="G109"/>
  <c r="F109"/>
  <c r="P108"/>
  <c r="O108"/>
  <c r="N108"/>
  <c r="M108"/>
  <c r="L108"/>
  <c r="K108"/>
  <c r="I108"/>
  <c r="H108"/>
  <c r="G108"/>
  <c r="P107"/>
  <c r="P106" s="1"/>
  <c r="O107"/>
  <c r="O106" s="1"/>
  <c r="N107"/>
  <c r="N106" s="1"/>
  <c r="M107"/>
  <c r="M106" s="1"/>
  <c r="L107"/>
  <c r="L106" s="1"/>
  <c r="K107"/>
  <c r="I107"/>
  <c r="I106" s="1"/>
  <c r="H107"/>
  <c r="H106" s="1"/>
  <c r="G107"/>
  <c r="G106" s="1"/>
  <c r="K106"/>
  <c r="P105"/>
  <c r="O105"/>
  <c r="N105"/>
  <c r="M105"/>
  <c r="L105"/>
  <c r="K105"/>
  <c r="I105"/>
  <c r="H105"/>
  <c r="G105"/>
  <c r="P104"/>
  <c r="O104"/>
  <c r="N104"/>
  <c r="M104"/>
  <c r="L104"/>
  <c r="K104"/>
  <c r="I104"/>
  <c r="H104"/>
  <c r="G104"/>
  <c r="P103"/>
  <c r="O103"/>
  <c r="N103"/>
  <c r="M103"/>
  <c r="L103"/>
  <c r="K103"/>
  <c r="I103"/>
  <c r="P102"/>
  <c r="O102"/>
  <c r="N102"/>
  <c r="M102"/>
  <c r="L102"/>
  <c r="K102"/>
  <c r="I102"/>
  <c r="H102"/>
  <c r="G102"/>
  <c r="G101" s="1"/>
  <c r="O100"/>
  <c r="N100"/>
  <c r="M100"/>
  <c r="L100"/>
  <c r="K100"/>
  <c r="I100"/>
  <c r="H100"/>
  <c r="G100"/>
  <c r="O99"/>
  <c r="N99"/>
  <c r="M99"/>
  <c r="L99"/>
  <c r="K99"/>
  <c r="I99"/>
  <c r="H99"/>
  <c r="G99"/>
  <c r="O98"/>
  <c r="N98"/>
  <c r="M98"/>
  <c r="L98"/>
  <c r="K98"/>
  <c r="I98"/>
  <c r="H98"/>
  <c r="G98"/>
  <c r="O97"/>
  <c r="N97"/>
  <c r="M97"/>
  <c r="L97"/>
  <c r="K97"/>
  <c r="I97"/>
  <c r="H97"/>
  <c r="G97"/>
  <c r="P95"/>
  <c r="J94"/>
  <c r="I94"/>
  <c r="H94"/>
  <c r="G94"/>
  <c r="O93"/>
  <c r="N93"/>
  <c r="M93"/>
  <c r="L93"/>
  <c r="K93"/>
  <c r="I93"/>
  <c r="H93"/>
  <c r="G93"/>
  <c r="O92"/>
  <c r="N92"/>
  <c r="M92"/>
  <c r="L92"/>
  <c r="K92"/>
  <c r="I92"/>
  <c r="H92"/>
  <c r="G92"/>
  <c r="O91"/>
  <c r="N91"/>
  <c r="M91"/>
  <c r="L91"/>
  <c r="K91"/>
  <c r="I91"/>
  <c r="H91"/>
  <c r="G91"/>
  <c r="O90"/>
  <c r="N90"/>
  <c r="M90"/>
  <c r="L90"/>
  <c r="K90"/>
  <c r="I90"/>
  <c r="H90"/>
  <c r="G90"/>
  <c r="O89"/>
  <c r="N89"/>
  <c r="M89"/>
  <c r="L89"/>
  <c r="K89"/>
  <c r="I89"/>
  <c r="H89"/>
  <c r="G89"/>
  <c r="O88"/>
  <c r="N88"/>
  <c r="M88"/>
  <c r="L88"/>
  <c r="K88"/>
  <c r="I88"/>
  <c r="H88"/>
  <c r="G88"/>
  <c r="O87"/>
  <c r="N87"/>
  <c r="M87"/>
  <c r="L87"/>
  <c r="K87"/>
  <c r="I87"/>
  <c r="H87"/>
  <c r="G87"/>
  <c r="J86"/>
  <c r="P85"/>
  <c r="P84" s="1"/>
  <c r="O85"/>
  <c r="N85"/>
  <c r="N84" s="1"/>
  <c r="M85"/>
  <c r="M84" s="1"/>
  <c r="L85"/>
  <c r="L84" s="1"/>
  <c r="K85"/>
  <c r="I85"/>
  <c r="I84" s="1"/>
  <c r="H85"/>
  <c r="H84" s="1"/>
  <c r="G85"/>
  <c r="G84" s="1"/>
  <c r="O83"/>
  <c r="N83"/>
  <c r="M83"/>
  <c r="L83"/>
  <c r="K83"/>
  <c r="I83"/>
  <c r="H83"/>
  <c r="G83"/>
  <c r="O82"/>
  <c r="N82"/>
  <c r="M82"/>
  <c r="L82"/>
  <c r="K82"/>
  <c r="I82"/>
  <c r="H82"/>
  <c r="G82"/>
  <c r="J81"/>
  <c r="O80"/>
  <c r="N80"/>
  <c r="M80"/>
  <c r="L80"/>
  <c r="K80"/>
  <c r="I80"/>
  <c r="H80"/>
  <c r="G80"/>
  <c r="O79"/>
  <c r="N79"/>
  <c r="M79"/>
  <c r="L79"/>
  <c r="K79"/>
  <c r="I79"/>
  <c r="H79"/>
  <c r="G79"/>
  <c r="J78"/>
  <c r="M77"/>
  <c r="L77"/>
  <c r="K77"/>
  <c r="I77"/>
  <c r="H77"/>
  <c r="G77"/>
  <c r="P76"/>
  <c r="O76"/>
  <c r="N76"/>
  <c r="M76"/>
  <c r="L76"/>
  <c r="K76"/>
  <c r="I76"/>
  <c r="H76"/>
  <c r="M73"/>
  <c r="L73"/>
  <c r="K73"/>
  <c r="I73"/>
  <c r="H73"/>
  <c r="G73"/>
  <c r="F73"/>
  <c r="M70"/>
  <c r="L70"/>
  <c r="K70"/>
  <c r="I70"/>
  <c r="H70"/>
  <c r="G70"/>
  <c r="F70"/>
  <c r="M69"/>
  <c r="L69"/>
  <c r="K69"/>
  <c r="I69"/>
  <c r="H69"/>
  <c r="G69"/>
  <c r="F69"/>
  <c r="O68"/>
  <c r="N68"/>
  <c r="M68"/>
  <c r="L68"/>
  <c r="K68"/>
  <c r="I68"/>
  <c r="H68"/>
  <c r="G68"/>
  <c r="F68"/>
  <c r="F56" s="1"/>
  <c r="O66"/>
  <c r="N66"/>
  <c r="M67"/>
  <c r="M66" s="1"/>
  <c r="L67"/>
  <c r="L66" s="1"/>
  <c r="K67"/>
  <c r="I67"/>
  <c r="I66" s="1"/>
  <c r="H67"/>
  <c r="H66" s="1"/>
  <c r="G67"/>
  <c r="G66" s="1"/>
  <c r="P66"/>
  <c r="O65"/>
  <c r="N65"/>
  <c r="M65"/>
  <c r="L65"/>
  <c r="K65"/>
  <c r="I65"/>
  <c r="H65"/>
  <c r="G65"/>
  <c r="O64"/>
  <c r="O63" s="1"/>
  <c r="N64"/>
  <c r="N63" s="1"/>
  <c r="M64"/>
  <c r="M63" s="1"/>
  <c r="L64"/>
  <c r="L63" s="1"/>
  <c r="K64"/>
  <c r="K63" s="1"/>
  <c r="I64"/>
  <c r="I63" s="1"/>
  <c r="H64"/>
  <c r="H63" s="1"/>
  <c r="G64"/>
  <c r="G63" s="1"/>
  <c r="P62"/>
  <c r="O62"/>
  <c r="N62"/>
  <c r="M62"/>
  <c r="L62"/>
  <c r="K62"/>
  <c r="I62"/>
  <c r="H62"/>
  <c r="G62"/>
  <c r="M61"/>
  <c r="M60" s="1"/>
  <c r="L61"/>
  <c r="L60" s="1"/>
  <c r="K61"/>
  <c r="K60" s="1"/>
  <c r="I61"/>
  <c r="I60" s="1"/>
  <c r="E60" s="1"/>
  <c r="H61"/>
  <c r="H60" s="1"/>
  <c r="G61"/>
  <c r="G60" s="1"/>
  <c r="P59"/>
  <c r="O59"/>
  <c r="N59"/>
  <c r="M59"/>
  <c r="L59"/>
  <c r="I59"/>
  <c r="H59"/>
  <c r="G59"/>
  <c r="P58"/>
  <c r="M58"/>
  <c r="L58"/>
  <c r="K58"/>
  <c r="I58"/>
  <c r="H58"/>
  <c r="G58"/>
  <c r="G56" s="1"/>
  <c r="P57"/>
  <c r="O57"/>
  <c r="O56" s="1"/>
  <c r="N57"/>
  <c r="N56" s="1"/>
  <c r="M57"/>
  <c r="M56" s="1"/>
  <c r="L57"/>
  <c r="L56" s="1"/>
  <c r="K57"/>
  <c r="K56" s="1"/>
  <c r="I57"/>
  <c r="I56" s="1"/>
  <c r="H57"/>
  <c r="H56" s="1"/>
  <c r="P53"/>
  <c r="P52" s="1"/>
  <c r="O53"/>
  <c r="O52" s="1"/>
  <c r="N53"/>
  <c r="N52" s="1"/>
  <c r="M53"/>
  <c r="M52" s="1"/>
  <c r="L53"/>
  <c r="L52" s="1"/>
  <c r="K53"/>
  <c r="K52" s="1"/>
  <c r="I53"/>
  <c r="I52" s="1"/>
  <c r="G52"/>
  <c r="O51"/>
  <c r="O49" s="1"/>
  <c r="N51"/>
  <c r="N49" s="1"/>
  <c r="M51"/>
  <c r="L51"/>
  <c r="K51"/>
  <c r="I51"/>
  <c r="H51"/>
  <c r="H49" s="1"/>
  <c r="G51"/>
  <c r="G49" s="1"/>
  <c r="G41" s="1"/>
  <c r="M50"/>
  <c r="L50"/>
  <c r="K50"/>
  <c r="I50"/>
  <c r="P49"/>
  <c r="P48"/>
  <c r="O48"/>
  <c r="N48"/>
  <c r="M48"/>
  <c r="L48"/>
  <c r="K48"/>
  <c r="I48"/>
  <c r="P47"/>
  <c r="O47"/>
  <c r="I47"/>
  <c r="O46"/>
  <c r="N46"/>
  <c r="M46"/>
  <c r="L46"/>
  <c r="K46"/>
  <c r="I46"/>
  <c r="P45"/>
  <c r="O45"/>
  <c r="N45"/>
  <c r="M45"/>
  <c r="L45"/>
  <c r="K45"/>
  <c r="I45"/>
  <c r="P44"/>
  <c r="I44"/>
  <c r="P43"/>
  <c r="M43"/>
  <c r="L43"/>
  <c r="K43"/>
  <c r="I43"/>
  <c r="P42"/>
  <c r="O42"/>
  <c r="N42"/>
  <c r="M42"/>
  <c r="L42"/>
  <c r="K42"/>
  <c r="I42"/>
  <c r="O39"/>
  <c r="N39"/>
  <c r="M39"/>
  <c r="L39"/>
  <c r="K39"/>
  <c r="I39"/>
  <c r="H39"/>
  <c r="G39"/>
  <c r="O38"/>
  <c r="N38"/>
  <c r="M38"/>
  <c r="L38"/>
  <c r="K38"/>
  <c r="I38"/>
  <c r="H38"/>
  <c r="G38"/>
  <c r="O37"/>
  <c r="N37"/>
  <c r="M37"/>
  <c r="L37"/>
  <c r="K37"/>
  <c r="I37"/>
  <c r="H37"/>
  <c r="G37"/>
  <c r="P36"/>
  <c r="O36"/>
  <c r="N36"/>
  <c r="J36" s="1"/>
  <c r="M36"/>
  <c r="L36"/>
  <c r="K36"/>
  <c r="I36"/>
  <c r="E36" s="1"/>
  <c r="H36"/>
  <c r="G36"/>
  <c r="O34"/>
  <c r="N34"/>
  <c r="M35"/>
  <c r="M34" s="1"/>
  <c r="L35"/>
  <c r="L34" s="1"/>
  <c r="K35"/>
  <c r="I35"/>
  <c r="I34" s="1"/>
  <c r="H35"/>
  <c r="H34" s="1"/>
  <c r="G35"/>
  <c r="G34" s="1"/>
  <c r="P34"/>
  <c r="O33"/>
  <c r="N33"/>
  <c r="M33"/>
  <c r="L33"/>
  <c r="K33"/>
  <c r="I33"/>
  <c r="H33"/>
  <c r="G33"/>
  <c r="M32"/>
  <c r="L32"/>
  <c r="K32"/>
  <c r="I32"/>
  <c r="H32"/>
  <c r="G32"/>
  <c r="F32"/>
  <c r="P31"/>
  <c r="M31"/>
  <c r="L31"/>
  <c r="K31"/>
  <c r="J31" s="1"/>
  <c r="I31"/>
  <c r="H31"/>
  <c r="G31"/>
  <c r="F31"/>
  <c r="P30"/>
  <c r="O30"/>
  <c r="N30"/>
  <c r="M30"/>
  <c r="L30"/>
  <c r="K30"/>
  <c r="H30"/>
  <c r="G30"/>
  <c r="O29"/>
  <c r="N29"/>
  <c r="M29"/>
  <c r="L29"/>
  <c r="K29"/>
  <c r="I29"/>
  <c r="E29" s="1"/>
  <c r="Q29" s="1"/>
  <c r="H29"/>
  <c r="G29"/>
  <c r="O28"/>
  <c r="N28"/>
  <c r="M28"/>
  <c r="L28"/>
  <c r="K28"/>
  <c r="I28"/>
  <c r="E28" s="1"/>
  <c r="H28"/>
  <c r="G28"/>
  <c r="O27"/>
  <c r="O26" s="1"/>
  <c r="N27"/>
  <c r="N26" s="1"/>
  <c r="M27"/>
  <c r="M26" s="1"/>
  <c r="L27"/>
  <c r="L26" s="1"/>
  <c r="K27"/>
  <c r="H27"/>
  <c r="G27"/>
  <c r="E27"/>
  <c r="P26"/>
  <c r="I26"/>
  <c r="O25"/>
  <c r="O24" s="1"/>
  <c r="N25"/>
  <c r="N24" s="1"/>
  <c r="M25"/>
  <c r="M24" s="1"/>
  <c r="L25"/>
  <c r="L24" s="1"/>
  <c r="K25"/>
  <c r="K24" s="1"/>
  <c r="I24"/>
  <c r="H25"/>
  <c r="H24" s="1"/>
  <c r="G25"/>
  <c r="G24" s="1"/>
  <c r="F25"/>
  <c r="E25" s="1"/>
  <c r="P24"/>
  <c r="J24"/>
  <c r="O23"/>
  <c r="N23"/>
  <c r="M23"/>
  <c r="L23"/>
  <c r="K23"/>
  <c r="H23"/>
  <c r="G23"/>
  <c r="F23"/>
  <c r="E23" s="1"/>
  <c r="Q23" s="1"/>
  <c r="N20"/>
  <c r="H21"/>
  <c r="G21"/>
  <c r="F21"/>
  <c r="E21" s="1"/>
  <c r="I20"/>
  <c r="O19"/>
  <c r="N19"/>
  <c r="M19"/>
  <c r="L19"/>
  <c r="K19"/>
  <c r="I19"/>
  <c r="H19"/>
  <c r="G19"/>
  <c r="E19"/>
  <c r="Q19" s="1"/>
  <c r="O18"/>
  <c r="N18"/>
  <c r="M18"/>
  <c r="L18"/>
  <c r="K18"/>
  <c r="I18"/>
  <c r="I17" s="1"/>
  <c r="H18"/>
  <c r="H17" s="1"/>
  <c r="G18"/>
  <c r="G17" s="1"/>
  <c r="E18"/>
  <c r="J17"/>
  <c r="O16"/>
  <c r="N16"/>
  <c r="M16"/>
  <c r="L16"/>
  <c r="K16"/>
  <c r="I16"/>
  <c r="E16" s="1"/>
  <c r="P14"/>
  <c r="E59"/>
  <c r="J62"/>
  <c r="L95"/>
  <c r="J121"/>
  <c r="I122"/>
  <c r="E124"/>
  <c r="Q124" s="1"/>
  <c r="K122"/>
  <c r="O122"/>
  <c r="O114" s="1"/>
  <c r="O113" s="1"/>
  <c r="E126"/>
  <c r="E128"/>
  <c r="I49"/>
  <c r="H78"/>
  <c r="J85"/>
  <c r="E136"/>
  <c r="E150"/>
  <c r="E152"/>
  <c r="E206"/>
  <c r="J206"/>
  <c r="M205"/>
  <c r="M204" s="1"/>
  <c r="E207"/>
  <c r="E209"/>
  <c r="J209"/>
  <c r="H156"/>
  <c r="H154" s="1"/>
  <c r="H153" s="1"/>
  <c r="J21"/>
  <c r="J20" s="1"/>
  <c r="J50"/>
  <c r="J49" s="1"/>
  <c r="E67"/>
  <c r="E69"/>
  <c r="E73"/>
  <c r="F78"/>
  <c r="E78" s="1"/>
  <c r="J79"/>
  <c r="G78"/>
  <c r="J82"/>
  <c r="K84"/>
  <c r="E85"/>
  <c r="E84" s="1"/>
  <c r="E87"/>
  <c r="E89"/>
  <c r="E91"/>
  <c r="E93"/>
  <c r="F101"/>
  <c r="J116"/>
  <c r="J119"/>
  <c r="E120"/>
  <c r="J120"/>
  <c r="E121"/>
  <c r="E158"/>
  <c r="J160"/>
  <c r="Q160" s="1"/>
  <c r="I215"/>
  <c r="I214" s="1"/>
  <c r="E223"/>
  <c r="J223"/>
  <c r="J43"/>
  <c r="J45"/>
  <c r="E46"/>
  <c r="J46"/>
  <c r="J53"/>
  <c r="J52" s="1"/>
  <c r="E61"/>
  <c r="E68"/>
  <c r="E70"/>
  <c r="E76"/>
  <c r="E108"/>
  <c r="J109"/>
  <c r="J133"/>
  <c r="E141"/>
  <c r="E143"/>
  <c r="E145"/>
  <c r="E144" s="1"/>
  <c r="E147"/>
  <c r="E155"/>
  <c r="E161"/>
  <c r="E163"/>
  <c r="J163"/>
  <c r="J166"/>
  <c r="E180"/>
  <c r="E179" s="1"/>
  <c r="E184"/>
  <c r="E186"/>
  <c r="J197"/>
  <c r="Q197" s="1"/>
  <c r="P205"/>
  <c r="P204" s="1"/>
  <c r="E211"/>
  <c r="J211"/>
  <c r="J213"/>
  <c r="P114"/>
  <c r="P113" s="1"/>
  <c r="E14"/>
  <c r="E15"/>
  <c r="E30"/>
  <c r="J33"/>
  <c r="E38"/>
  <c r="Q38" s="1"/>
  <c r="E42"/>
  <c r="E43"/>
  <c r="J48"/>
  <c r="L49"/>
  <c r="E51"/>
  <c r="Q51" s="1"/>
  <c r="K49"/>
  <c r="M49"/>
  <c r="E53"/>
  <c r="E52" s="1"/>
  <c r="E57"/>
  <c r="J58"/>
  <c r="E62"/>
  <c r="E64"/>
  <c r="Q64" s="1"/>
  <c r="F66"/>
  <c r="E88"/>
  <c r="E90"/>
  <c r="E92"/>
  <c r="E94"/>
  <c r="Q94" s="1"/>
  <c r="G95"/>
  <c r="I95"/>
  <c r="N95"/>
  <c r="E98"/>
  <c r="J98"/>
  <c r="E100"/>
  <c r="Q100" s="1"/>
  <c r="E104"/>
  <c r="J105"/>
  <c r="E115"/>
  <c r="J115"/>
  <c r="E116"/>
  <c r="E118"/>
  <c r="Q118" s="1"/>
  <c r="M122"/>
  <c r="M114" s="1"/>
  <c r="M113" s="1"/>
  <c r="J125"/>
  <c r="J127"/>
  <c r="E149"/>
  <c r="E151"/>
  <c r="F179"/>
  <c r="E187"/>
  <c r="E192"/>
  <c r="J192"/>
  <c r="E194"/>
  <c r="J194"/>
  <c r="J196"/>
  <c r="E203"/>
  <c r="J222"/>
  <c r="K26"/>
  <c r="J32"/>
  <c r="Q32" s="1"/>
  <c r="F34"/>
  <c r="E39"/>
  <c r="Q39" s="1"/>
  <c r="E44"/>
  <c r="J44"/>
  <c r="E45"/>
  <c r="E47"/>
  <c r="J47"/>
  <c r="E48"/>
  <c r="E65"/>
  <c r="Q65" s="1"/>
  <c r="J77"/>
  <c r="J80"/>
  <c r="J83"/>
  <c r="F86"/>
  <c r="E86" s="1"/>
  <c r="Q86" s="1"/>
  <c r="F95"/>
  <c r="E97"/>
  <c r="H95"/>
  <c r="J97"/>
  <c r="M95"/>
  <c r="O95"/>
  <c r="E99"/>
  <c r="J99"/>
  <c r="J103"/>
  <c r="J107"/>
  <c r="J112"/>
  <c r="J111" s="1"/>
  <c r="F117"/>
  <c r="E117" s="1"/>
  <c r="Q117" s="1"/>
  <c r="E119"/>
  <c r="E125"/>
  <c r="Q125" s="1"/>
  <c r="E127"/>
  <c r="E132"/>
  <c r="J132"/>
  <c r="E133"/>
  <c r="Q133" s="1"/>
  <c r="J138"/>
  <c r="J140"/>
  <c r="M139"/>
  <c r="O139"/>
  <c r="P154"/>
  <c r="P153" s="1"/>
  <c r="E162"/>
  <c r="J162"/>
  <c r="J164"/>
  <c r="Q164" s="1"/>
  <c r="E169"/>
  <c r="J169"/>
  <c r="E174"/>
  <c r="J174"/>
  <c r="E175"/>
  <c r="E176"/>
  <c r="E178"/>
  <c r="E177" s="1"/>
  <c r="J178"/>
  <c r="J177" s="1"/>
  <c r="E188"/>
  <c r="J188"/>
  <c r="E189"/>
  <c r="E193"/>
  <c r="J193"/>
  <c r="F198"/>
  <c r="F191" s="1"/>
  <c r="F190" s="1"/>
  <c r="E199"/>
  <c r="J199"/>
  <c r="J201"/>
  <c r="Q201" s="1"/>
  <c r="J202"/>
  <c r="Q202" s="1"/>
  <c r="E208"/>
  <c r="J208"/>
  <c r="E210"/>
  <c r="J210"/>
  <c r="E216"/>
  <c r="H215"/>
  <c r="H214" s="1"/>
  <c r="L215"/>
  <c r="L214" s="1"/>
  <c r="N215"/>
  <c r="N214" s="1"/>
  <c r="P215"/>
  <c r="P214" s="1"/>
  <c r="J218"/>
  <c r="J217" s="1"/>
  <c r="G215"/>
  <c r="G214" s="1"/>
  <c r="E221"/>
  <c r="J221"/>
  <c r="E222"/>
  <c r="L156"/>
  <c r="L154" s="1"/>
  <c r="L153" s="1"/>
  <c r="O215"/>
  <c r="O214" s="1"/>
  <c r="L122"/>
  <c r="L114" s="1"/>
  <c r="L113" s="1"/>
  <c r="N122"/>
  <c r="N114" s="1"/>
  <c r="N113" s="1"/>
  <c r="G156"/>
  <c r="G154" s="1"/>
  <c r="G153" s="1"/>
  <c r="I156"/>
  <c r="I154" s="1"/>
  <c r="I153" s="1"/>
  <c r="M198"/>
  <c r="M191" s="1"/>
  <c r="M190" s="1"/>
  <c r="O191"/>
  <c r="O190" s="1"/>
  <c r="F20"/>
  <c r="E20" s="1"/>
  <c r="E33"/>
  <c r="J35"/>
  <c r="J34" s="1"/>
  <c r="E37"/>
  <c r="Q37" s="1"/>
  <c r="J57"/>
  <c r="E58"/>
  <c r="J59"/>
  <c r="Q59" s="1"/>
  <c r="J67"/>
  <c r="J68"/>
  <c r="Q68" s="1"/>
  <c r="J69"/>
  <c r="J70"/>
  <c r="Q70" s="1"/>
  <c r="J73"/>
  <c r="J76"/>
  <c r="E77"/>
  <c r="E79"/>
  <c r="Q79" s="1"/>
  <c r="E80"/>
  <c r="E82"/>
  <c r="Q82" s="1"/>
  <c r="E83"/>
  <c r="F84"/>
  <c r="J87"/>
  <c r="J88"/>
  <c r="J89"/>
  <c r="J90"/>
  <c r="J91"/>
  <c r="J92"/>
  <c r="J93"/>
  <c r="J102"/>
  <c r="M101"/>
  <c r="O101"/>
  <c r="E103"/>
  <c r="J104"/>
  <c r="E105"/>
  <c r="E107"/>
  <c r="E106" s="1"/>
  <c r="J108"/>
  <c r="Q108" s="1"/>
  <c r="E109"/>
  <c r="Q109" s="1"/>
  <c r="E112"/>
  <c r="I114"/>
  <c r="I113" s="1"/>
  <c r="E123"/>
  <c r="Q123" s="1"/>
  <c r="J126"/>
  <c r="J128"/>
  <c r="F131"/>
  <c r="E131" s="1"/>
  <c r="E135"/>
  <c r="E134" s="1"/>
  <c r="J136"/>
  <c r="E138"/>
  <c r="K139"/>
  <c r="E140"/>
  <c r="J141"/>
  <c r="E148"/>
  <c r="Q148" s="1"/>
  <c r="J150"/>
  <c r="J149" s="1"/>
  <c r="J151"/>
  <c r="J152"/>
  <c r="J155"/>
  <c r="J157"/>
  <c r="J158"/>
  <c r="J159"/>
  <c r="M156"/>
  <c r="M154" s="1"/>
  <c r="M153" s="1"/>
  <c r="O154"/>
  <c r="O153" s="1"/>
  <c r="E166"/>
  <c r="J171"/>
  <c r="J170" s="1"/>
  <c r="J180"/>
  <c r="J179" s="1"/>
  <c r="J181"/>
  <c r="J184"/>
  <c r="Q184" s="1"/>
  <c r="E196"/>
  <c r="G198"/>
  <c r="G191" s="1"/>
  <c r="G190" s="1"/>
  <c r="I198"/>
  <c r="I191" s="1"/>
  <c r="J203"/>
  <c r="G205"/>
  <c r="G204" s="1"/>
  <c r="I205"/>
  <c r="I204" s="1"/>
  <c r="K212"/>
  <c r="E213"/>
  <c r="E212" s="1"/>
  <c r="H205"/>
  <c r="H204" s="1"/>
  <c r="L205"/>
  <c r="L204" s="1"/>
  <c r="K215"/>
  <c r="K214" s="1"/>
  <c r="K217"/>
  <c r="E218"/>
  <c r="E217" s="1"/>
  <c r="E219"/>
  <c r="Q53"/>
  <c r="Q52" s="1"/>
  <c r="Q85"/>
  <c r="Q84" s="1"/>
  <c r="J42"/>
  <c r="E50"/>
  <c r="Q50" s="1"/>
  <c r="Q49" s="1"/>
  <c r="F24"/>
  <c r="F26"/>
  <c r="E26" s="1"/>
  <c r="K34"/>
  <c r="Q98"/>
  <c r="J143"/>
  <c r="Q143" s="1"/>
  <c r="Q142" s="1"/>
  <c r="K142"/>
  <c r="J145"/>
  <c r="K144"/>
  <c r="J144" s="1"/>
  <c r="J147"/>
  <c r="J146" s="1"/>
  <c r="K146"/>
  <c r="F52"/>
  <c r="K66"/>
  <c r="J66" s="1"/>
  <c r="K95"/>
  <c r="K101"/>
  <c r="F111"/>
  <c r="K114"/>
  <c r="K113" s="1"/>
  <c r="E122"/>
  <c r="F139"/>
  <c r="E142"/>
  <c r="Q151"/>
  <c r="K156"/>
  <c r="K154" s="1"/>
  <c r="K153" s="1"/>
  <c r="K177"/>
  <c r="K179"/>
  <c r="K198"/>
  <c r="K191" s="1"/>
  <c r="K190" s="1"/>
  <c r="F212"/>
  <c r="F205" s="1"/>
  <c r="F204" s="1"/>
  <c r="F215"/>
  <c r="F214" s="1"/>
  <c r="F217"/>
  <c r="Q209"/>
  <c r="Q163"/>
  <c r="Q174"/>
  <c r="Q47"/>
  <c r="E49"/>
  <c r="K168" l="1"/>
  <c r="F41"/>
  <c r="F40" s="1"/>
  <c r="Q54"/>
  <c r="P56"/>
  <c r="P55" s="1"/>
  <c r="K75"/>
  <c r="K74" s="1"/>
  <c r="O75"/>
  <c r="O74" s="1"/>
  <c r="Q221"/>
  <c r="Q210"/>
  <c r="I168"/>
  <c r="L168"/>
  <c r="P168"/>
  <c r="G168"/>
  <c r="Q203"/>
  <c r="Q166"/>
  <c r="E139"/>
  <c r="Q138"/>
  <c r="Q103"/>
  <c r="Q93"/>
  <c r="Q73"/>
  <c r="E95"/>
  <c r="Q44"/>
  <c r="Q192"/>
  <c r="Q211"/>
  <c r="Q206"/>
  <c r="Q21"/>
  <c r="I101"/>
  <c r="L101"/>
  <c r="N101"/>
  <c r="J101" s="1"/>
  <c r="P101"/>
  <c r="P131"/>
  <c r="I134"/>
  <c r="L134"/>
  <c r="P134"/>
  <c r="H139"/>
  <c r="H146"/>
  <c r="M146"/>
  <c r="O146"/>
  <c r="N168"/>
  <c r="Q183"/>
  <c r="Q182" s="1"/>
  <c r="J186"/>
  <c r="Q186" s="1"/>
  <c r="O168"/>
  <c r="F168"/>
  <c r="K134"/>
  <c r="M134"/>
  <c r="F154"/>
  <c r="F153" s="1"/>
  <c r="E156"/>
  <c r="Q57"/>
  <c r="Q188"/>
  <c r="Q63"/>
  <c r="Q46"/>
  <c r="Q223"/>
  <c r="N41"/>
  <c r="P41"/>
  <c r="G114"/>
  <c r="G113" s="1"/>
  <c r="L139"/>
  <c r="N139"/>
  <c r="J139" s="1"/>
  <c r="G146"/>
  <c r="I146"/>
  <c r="L146"/>
  <c r="N146"/>
  <c r="J135"/>
  <c r="J134" s="1"/>
  <c r="J95"/>
  <c r="H114"/>
  <c r="H113" s="1"/>
  <c r="Q162"/>
  <c r="Q72"/>
  <c r="Q71" s="1"/>
  <c r="Q145"/>
  <c r="Q144" s="1"/>
  <c r="J41"/>
  <c r="E205"/>
  <c r="E204" s="1"/>
  <c r="Q152"/>
  <c r="Q136"/>
  <c r="Q208"/>
  <c r="Q193"/>
  <c r="E35"/>
  <c r="Q120"/>
  <c r="Q89"/>
  <c r="I41"/>
  <c r="L41"/>
  <c r="Q150"/>
  <c r="Q149" s="1"/>
  <c r="J122"/>
  <c r="Q104"/>
  <c r="Q90"/>
  <c r="Q175"/>
  <c r="Q97"/>
  <c r="Q194"/>
  <c r="Q115"/>
  <c r="E63"/>
  <c r="P13"/>
  <c r="P12" s="1"/>
  <c r="J16"/>
  <c r="M13"/>
  <c r="H13"/>
  <c r="K41"/>
  <c r="M41"/>
  <c r="O41"/>
  <c r="J220"/>
  <c r="Q220" s="1"/>
  <c r="E41"/>
  <c r="Q178"/>
  <c r="Q177" s="1"/>
  <c r="E154"/>
  <c r="E153" s="1"/>
  <c r="Q218"/>
  <c r="Q217" s="1"/>
  <c r="Q135"/>
  <c r="Q134" s="1"/>
  <c r="Q158"/>
  <c r="Q155"/>
  <c r="Q141"/>
  <c r="Q105"/>
  <c r="Q91"/>
  <c r="Q87"/>
  <c r="Q80"/>
  <c r="Q78" s="1"/>
  <c r="Q69"/>
  <c r="Q199"/>
  <c r="Q132"/>
  <c r="Q131" s="1"/>
  <c r="Q119"/>
  <c r="Q99"/>
  <c r="Q95" s="1"/>
  <c r="Q45"/>
  <c r="Q62"/>
  <c r="Q121"/>
  <c r="L13"/>
  <c r="G13"/>
  <c r="J18"/>
  <c r="J27"/>
  <c r="Q27" s="1"/>
  <c r="Q26" s="1"/>
  <c r="J30"/>
  <c r="E31"/>
  <c r="P167"/>
  <c r="N167"/>
  <c r="E172"/>
  <c r="Q172" s="1"/>
  <c r="J207"/>
  <c r="J216"/>
  <c r="M215"/>
  <c r="M214" s="1"/>
  <c r="J219"/>
  <c r="Q219" s="1"/>
  <c r="J61"/>
  <c r="J60" s="1"/>
  <c r="L40"/>
  <c r="Q16"/>
  <c r="K13"/>
  <c r="K130"/>
  <c r="K129" s="1"/>
  <c r="H41"/>
  <c r="H40" s="1"/>
  <c r="G40"/>
  <c r="F114"/>
  <c r="F113" s="1"/>
  <c r="Q147"/>
  <c r="Q213"/>
  <c r="J142"/>
  <c r="Q107"/>
  <c r="Q106" s="1"/>
  <c r="Q196"/>
  <c r="Q112"/>
  <c r="Q92"/>
  <c r="Q88"/>
  <c r="Q76"/>
  <c r="Q67"/>
  <c r="Q36"/>
  <c r="Q33"/>
  <c r="Q222"/>
  <c r="Q116"/>
  <c r="J28"/>
  <c r="N13"/>
  <c r="J161"/>
  <c r="Q161" s="1"/>
  <c r="E171"/>
  <c r="Q171" s="1"/>
  <c r="Q170" s="1"/>
  <c r="H167"/>
  <c r="J176"/>
  <c r="Q176" s="1"/>
  <c r="E181"/>
  <c r="J187"/>
  <c r="N191"/>
  <c r="N190" s="1"/>
  <c r="E200"/>
  <c r="J200"/>
  <c r="Q189"/>
  <c r="Q207"/>
  <c r="I13"/>
  <c r="I12" s="1"/>
  <c r="O13"/>
  <c r="O12" s="1"/>
  <c r="Q35"/>
  <c r="Q34" s="1"/>
  <c r="Q30"/>
  <c r="Q122"/>
  <c r="E114"/>
  <c r="E113" s="1"/>
  <c r="Q25"/>
  <c r="Q24" s="1"/>
  <c r="E24"/>
  <c r="Q180"/>
  <c r="Q179" s="1"/>
  <c r="E146"/>
  <c r="E215"/>
  <c r="E214" s="1"/>
  <c r="Q140"/>
  <c r="Q83"/>
  <c r="Q81" s="1"/>
  <c r="Q77"/>
  <c r="Q58"/>
  <c r="Q48"/>
  <c r="H12"/>
  <c r="H55"/>
  <c r="E102"/>
  <c r="Q102" s="1"/>
  <c r="Q101" s="1"/>
  <c r="H101"/>
  <c r="H75" s="1"/>
  <c r="H74" s="1"/>
  <c r="E173"/>
  <c r="Q173" s="1"/>
  <c r="E185"/>
  <c r="Q185" s="1"/>
  <c r="K167"/>
  <c r="J195"/>
  <c r="H198"/>
  <c r="N205"/>
  <c r="N204" s="1"/>
  <c r="Q28"/>
  <c r="Q31"/>
  <c r="J84"/>
  <c r="E34"/>
  <c r="G55"/>
  <c r="E111"/>
  <c r="Q111" s="1"/>
  <c r="Q159"/>
  <c r="O205"/>
  <c r="O204" s="1"/>
  <c r="E40"/>
  <c r="Q43"/>
  <c r="I55"/>
  <c r="E66"/>
  <c r="Q66" s="1"/>
  <c r="J215"/>
  <c r="J214" s="1"/>
  <c r="Q216"/>
  <c r="Q18"/>
  <c r="E17"/>
  <c r="F55"/>
  <c r="K55"/>
  <c r="E170"/>
  <c r="Q146"/>
  <c r="E130"/>
  <c r="E129" s="1"/>
  <c r="Q20"/>
  <c r="Q14"/>
  <c r="Q15"/>
  <c r="F17"/>
  <c r="F13" s="1"/>
  <c r="M12"/>
  <c r="G12"/>
  <c r="I40"/>
  <c r="N40"/>
  <c r="P40"/>
  <c r="M55"/>
  <c r="O55"/>
  <c r="F81"/>
  <c r="E81" s="1"/>
  <c r="P75"/>
  <c r="P74" s="1"/>
  <c r="L75"/>
  <c r="L74" s="1"/>
  <c r="J106"/>
  <c r="G139"/>
  <c r="G130" s="1"/>
  <c r="G129" s="1"/>
  <c r="I139"/>
  <c r="I130" s="1"/>
  <c r="I129" s="1"/>
  <c r="F146"/>
  <c r="F130" s="1"/>
  <c r="F129" s="1"/>
  <c r="E157"/>
  <c r="Q157" s="1"/>
  <c r="N154"/>
  <c r="N153" s="1"/>
  <c r="F167"/>
  <c r="E195"/>
  <c r="L198"/>
  <c r="L191" s="1"/>
  <c r="L190" s="1"/>
  <c r="J156"/>
  <c r="J154" s="1"/>
  <c r="J153" s="1"/>
  <c r="J114"/>
  <c r="J113" s="1"/>
  <c r="O130"/>
  <c r="O129" s="1"/>
  <c r="L12"/>
  <c r="N12"/>
  <c r="K40"/>
  <c r="M40"/>
  <c r="O40"/>
  <c r="L55"/>
  <c r="N55"/>
  <c r="G75"/>
  <c r="G74" s="1"/>
  <c r="I75"/>
  <c r="I74" s="1"/>
  <c r="N75"/>
  <c r="N74" s="1"/>
  <c r="M75"/>
  <c r="M74" s="1"/>
  <c r="H130"/>
  <c r="H129" s="1"/>
  <c r="N130"/>
  <c r="N129" s="1"/>
  <c r="J129" s="1"/>
  <c r="P130"/>
  <c r="P129" s="1"/>
  <c r="M130"/>
  <c r="M129" s="1"/>
  <c r="I167"/>
  <c r="G167"/>
  <c r="L167"/>
  <c r="H191"/>
  <c r="H190" s="1"/>
  <c r="J198"/>
  <c r="J191" s="1"/>
  <c r="J190" s="1"/>
  <c r="J212"/>
  <c r="K205"/>
  <c r="K204" s="1"/>
  <c r="J26"/>
  <c r="K12"/>
  <c r="L130"/>
  <c r="L129" s="1"/>
  <c r="L224" s="1"/>
  <c r="M167"/>
  <c r="O167"/>
  <c r="J40"/>
  <c r="Q42"/>
  <c r="Q41" s="1"/>
  <c r="E101"/>
  <c r="Q187"/>
  <c r="Q181"/>
  <c r="J56" l="1"/>
  <c r="E56"/>
  <c r="J75"/>
  <c r="J74" s="1"/>
  <c r="J168"/>
  <c r="J167" s="1"/>
  <c r="Q168"/>
  <c r="E168"/>
  <c r="E167" s="1"/>
  <c r="J130"/>
  <c r="J55"/>
  <c r="Q114"/>
  <c r="Q113" s="1"/>
  <c r="H224"/>
  <c r="Q215"/>
  <c r="Q214" s="1"/>
  <c r="F75"/>
  <c r="F74" s="1"/>
  <c r="E75"/>
  <c r="Q75" s="1"/>
  <c r="Q74" s="1"/>
  <c r="Q156"/>
  <c r="Q154" s="1"/>
  <c r="Q153" s="1"/>
  <c r="Q139"/>
  <c r="Q130" s="1"/>
  <c r="Q129" s="1"/>
  <c r="Q61"/>
  <c r="Q60" s="1"/>
  <c r="J13"/>
  <c r="J12" s="1"/>
  <c r="E198"/>
  <c r="Q200"/>
  <c r="Q198" s="1"/>
  <c r="Q40"/>
  <c r="E13"/>
  <c r="E12" s="1"/>
  <c r="F12"/>
  <c r="N224"/>
  <c r="M224"/>
  <c r="K224"/>
  <c r="E55"/>
  <c r="Q195"/>
  <c r="P224"/>
  <c r="G224"/>
  <c r="O224"/>
  <c r="Q17"/>
  <c r="Q13" s="1"/>
  <c r="I224"/>
  <c r="E191"/>
  <c r="E190" s="1"/>
  <c r="Q167"/>
  <c r="J205"/>
  <c r="J204" s="1"/>
  <c r="Q212"/>
  <c r="Q205" s="1"/>
  <c r="Q204" s="1"/>
  <c r="Q56" l="1"/>
  <c r="Q12"/>
  <c r="Q191"/>
  <c r="Q190" s="1"/>
  <c r="F224"/>
  <c r="E74"/>
  <c r="E224" s="1"/>
  <c r="Q55"/>
  <c r="J224"/>
  <c r="Q224"/>
</calcChain>
</file>

<file path=xl/sharedStrings.xml><?xml version="1.0" encoding="utf-8"?>
<sst xmlns="http://schemas.openxmlformats.org/spreadsheetml/2006/main" count="791" uniqueCount="570">
  <si>
    <t>Додаток 3</t>
  </si>
  <si>
    <t>до рішення міської ради</t>
  </si>
  <si>
    <t>___________________ № __________</t>
  </si>
  <si>
    <t>РОЗПОДІЛ</t>
  </si>
  <si>
    <t>видатків міського бюджету на 2018 рік</t>
  </si>
  <si>
    <t>гривень</t>
  </si>
  <si>
    <t>Код програмної класифікації видатків та кредитування місцевих бюджетів</t>
  </si>
  <si>
    <t>Код ТПКВКМБ/ ТКВКБМС</t>
  </si>
  <si>
    <t>Код ФКВКБ</t>
  </si>
  <si>
    <t>Найменування головного розпорядника, відповідального виконавця, бюджетної програми або напряму видатків згідно з типовою відомчою класифікацією/ ТПКВКМБ</t>
  </si>
  <si>
    <t>Загальний фонд</t>
  </si>
  <si>
    <t>Спеціальний фонд</t>
  </si>
  <si>
    <t>РАЗОМ</t>
  </si>
  <si>
    <t>Всього</t>
  </si>
  <si>
    <t xml:space="preserve">видатки споживання </t>
  </si>
  <si>
    <t>з них:</t>
  </si>
  <si>
    <t>видатки розвитку</t>
  </si>
  <si>
    <t>з них</t>
  </si>
  <si>
    <t xml:space="preserve">з них </t>
  </si>
  <si>
    <t xml:space="preserve"> оплата праці            </t>
  </si>
  <si>
    <t xml:space="preserve">комунальні послуги та  енергоносії  </t>
  </si>
  <si>
    <t xml:space="preserve"> оплата праці </t>
  </si>
  <si>
    <t xml:space="preserve"> комунальні послуги  та  енергоносії </t>
  </si>
  <si>
    <t xml:space="preserve"> бюджет розвитку</t>
  </si>
  <si>
    <t>Передача із ЗФ до СФ</t>
  </si>
  <si>
    <t>0200000</t>
  </si>
  <si>
    <t>Виконавчий комітет Житомирської міської ради</t>
  </si>
  <si>
    <t>0210000</t>
  </si>
  <si>
    <t>0210150</t>
  </si>
  <si>
    <t>0150</t>
  </si>
  <si>
    <t>0111</t>
  </si>
  <si>
    <t xml:space="preserve">Організаційне, інформаційно - 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</t>
  </si>
  <si>
    <t>0210170</t>
  </si>
  <si>
    <t>0170</t>
  </si>
  <si>
    <t>0131</t>
  </si>
  <si>
    <t>Підвищення кваліфікації депутатів місцевих рад та посадових осіб місцевого самоврядування</t>
  </si>
  <si>
    <t>0210180</t>
  </si>
  <si>
    <t>0180</t>
  </si>
  <si>
    <t>0133</t>
  </si>
  <si>
    <t>Інша діяльність у сфері державного управління</t>
  </si>
  <si>
    <t>0213030</t>
  </si>
  <si>
    <t>3030</t>
  </si>
  <si>
    <t>Надання пільг з оплати послуг зв’язку,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</si>
  <si>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0213035</t>
  </si>
  <si>
    <t>3035</t>
  </si>
  <si>
    <t>1070</t>
  </si>
  <si>
    <t>Компенсаційні виплати за пільговий проїзд окремих категорій громадян на залізничному транспорті</t>
  </si>
  <si>
    <t>0216030</t>
  </si>
  <si>
    <t>6030</t>
  </si>
  <si>
    <t>0620</t>
  </si>
  <si>
    <t>Організація благоустрою населених пунктів</t>
  </si>
  <si>
    <t>0216080</t>
  </si>
  <si>
    <t>6080</t>
  </si>
  <si>
    <t>Реалізація державних та місцевих житлових програм</t>
  </si>
  <si>
    <t>0216084</t>
  </si>
  <si>
    <t>6084</t>
  </si>
  <si>
    <t>0610</t>
  </si>
  <si>
    <t>Витрати, пов"язані з наданням та обслуговуванням пільгових довгострокових кредитів, наданих громадянам на будівництво /реконструкцію/ придбання житла</t>
  </si>
  <si>
    <t>0217370</t>
  </si>
  <si>
    <t>7370</t>
  </si>
  <si>
    <t>0490</t>
  </si>
  <si>
    <t>Реалізація інших заходів щодо соціально-економічного розвитку територій</t>
  </si>
  <si>
    <t>0217420</t>
  </si>
  <si>
    <t>7420</t>
  </si>
  <si>
    <t>Забезпечення надання послуг з перевезення пасажирів електротранспортом</t>
  </si>
  <si>
    <t>0217426</t>
  </si>
  <si>
    <t>7426</t>
  </si>
  <si>
    <t>0453</t>
  </si>
  <si>
    <t>Інші заходи у сфері електротранспорту</t>
  </si>
  <si>
    <t>0217440</t>
  </si>
  <si>
    <t>7440</t>
  </si>
  <si>
    <t>Утримання та розвиток транспортної інфраструктури</t>
  </si>
  <si>
    <t>0217442</t>
  </si>
  <si>
    <t>7442</t>
  </si>
  <si>
    <t>0456</t>
  </si>
  <si>
    <t>Утримання та розвиток інших об'єктів транспортної інфраструктури</t>
  </si>
  <si>
    <t>0217530</t>
  </si>
  <si>
    <t>7530</t>
  </si>
  <si>
    <t>0460</t>
  </si>
  <si>
    <t>Інші заходи у сфері зв'язку, телекомунікації та інформатики</t>
  </si>
  <si>
    <t>0217610</t>
  </si>
  <si>
    <t>7610</t>
  </si>
  <si>
    <t>0411</t>
  </si>
  <si>
    <t>Сприяння розвитку малого та середнього підприємництва</t>
  </si>
  <si>
    <t>0217640</t>
  </si>
  <si>
    <t>7640</t>
  </si>
  <si>
    <t>0470</t>
  </si>
  <si>
    <t>Заходи з енергозбереження</t>
  </si>
  <si>
    <t>0217650</t>
  </si>
  <si>
    <t>7650</t>
  </si>
  <si>
    <t>Проведення експертної грошової оцінки земельної ділянки чи права на неї</t>
  </si>
  <si>
    <t>0217670</t>
  </si>
  <si>
    <t>7670</t>
  </si>
  <si>
    <t>Внески до статутного капіталу  суб'єктів господарювання</t>
  </si>
  <si>
    <t>0217680</t>
  </si>
  <si>
    <t>7680</t>
  </si>
  <si>
    <t>Членські внески до асоціацій органів місцевого самоврядування</t>
  </si>
  <si>
    <t>0217690</t>
  </si>
  <si>
    <t>7690</t>
  </si>
  <si>
    <t>Інша економічна діяльність</t>
  </si>
  <si>
    <t>0217693</t>
  </si>
  <si>
    <t>7693</t>
  </si>
  <si>
    <t>Інші заходи, пов'язані з економічною діяльністю</t>
  </si>
  <si>
    <t>0218110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</si>
  <si>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</si>
  <si>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</si>
  <si>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</si>
  <si>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0218230</t>
  </si>
  <si>
    <t>8230</t>
  </si>
  <si>
    <t>0380</t>
  </si>
  <si>
    <t>Інші заходи громадського порядку та безпеки</t>
  </si>
  <si>
    <t>0218410</t>
  </si>
  <si>
    <t>8410</t>
  </si>
  <si>
    <t>0830</t>
  </si>
  <si>
    <t>Фінансова підтримка засобів масової інформації</t>
  </si>
  <si>
    <t>0218420</t>
  </si>
  <si>
    <t>8420</t>
  </si>
  <si>
    <t>Інші заходи у сфері засобів масової інформації</t>
  </si>
  <si>
    <t>0600000</t>
  </si>
  <si>
    <t>Управління освіти Житомирської  міської ради</t>
  </si>
  <si>
    <t>0610000</t>
  </si>
  <si>
    <t>Управління освіти Житомирської міської ради</t>
  </si>
  <si>
    <t>0610160</t>
  </si>
  <si>
    <t>0160</t>
  </si>
  <si>
    <t>Керівництво і управління у  відповідній сфері у містах, селищах, селах, об"єднаних територіальних громадах</t>
  </si>
  <si>
    <t>0611010</t>
  </si>
  <si>
    <t>1010</t>
  </si>
  <si>
    <t>0910</t>
  </si>
  <si>
    <t>Надання дошкільної освіти</t>
  </si>
  <si>
    <t>0611020</t>
  </si>
  <si>
    <t>1020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</si>
  <si>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</si>
  <si>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гімназіями,колегіумами</t>
  </si>
  <si>
    <t>0611030</t>
  </si>
  <si>
    <t>1030</t>
  </si>
  <si>
    <t>Надання загальної середньої освіти вечірніми (змінними) школами</t>
  </si>
  <si>
    <t>0611090</t>
  </si>
  <si>
    <t>1090</t>
  </si>
  <si>
    <t>0960</t>
  </si>
  <si>
    <t>Надання позашкільної освіти позашкільними закладами освіти, заходи із позашкільної роботи з дітьми</t>
  </si>
  <si>
    <t>0611110</t>
  </si>
  <si>
    <t>1110</t>
  </si>
  <si>
    <t>0930</t>
  </si>
  <si>
    <t>Підготовка кадрів професійно-технічними закладами та іншими закладами освіти</t>
  </si>
  <si>
    <t>0611150</t>
  </si>
  <si>
    <t>1150</t>
  </si>
  <si>
    <t>0990</t>
  </si>
  <si>
    <t xml:space="preserve">Методичне забезпечення діяльності навчальних закладів </t>
  </si>
  <si>
    <t>0611160</t>
  </si>
  <si>
    <t>1160</t>
  </si>
  <si>
    <t>Інші програми, заклади та заходи у сфері освіти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</si>
  <si>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</si>
  <si>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</si>
  <si>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</si>
  <si>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</si>
  <si>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</si>
  <si>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</si>
  <si>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0615030</t>
  </si>
  <si>
    <t>5030</t>
  </si>
  <si>
    <t>Розвиток дитячо-юнацького та резервного спорту</t>
  </si>
  <si>
    <t>0615031</t>
  </si>
  <si>
    <t>5031</t>
  </si>
  <si>
    <t>0810</t>
  </si>
  <si>
    <t>Утримання та навчально-тренувальна робота комунальних дитячо-юнацьких спортивних шкiл</t>
  </si>
  <si>
    <t>0700000</t>
  </si>
  <si>
    <t>Управління охорони здоров'я Житомирської міської ради</t>
  </si>
  <si>
    <t>0710000</t>
  </si>
  <si>
    <t>0710160</t>
  </si>
  <si>
    <t>0712010</t>
  </si>
  <si>
    <t>2010</t>
  </si>
  <si>
    <t>0731</t>
  </si>
  <si>
    <t>Багатопрофільна стаціонарна медична допомога населенню</t>
  </si>
  <si>
    <t>0712100</t>
  </si>
  <si>
    <t>2100</t>
  </si>
  <si>
    <t>0722</t>
  </si>
  <si>
    <t>Стоматологічна допомога населенню</t>
  </si>
  <si>
    <t>0712110</t>
  </si>
  <si>
    <t>2110</t>
  </si>
  <si>
    <t>Первинна медична допомога населенню</t>
  </si>
  <si>
    <t>0712111</t>
  </si>
  <si>
    <t>2111</t>
  </si>
  <si>
    <t>0726</t>
  </si>
  <si>
    <t>Первинна  медична допомога населенню, що надається центрами первинної медичної                     (медико-санітарної допомоги</t>
  </si>
  <si>
    <t>0712120</t>
  </si>
  <si>
    <t>2120</t>
  </si>
  <si>
    <t>0740</t>
  </si>
  <si>
    <t>Інформаційно- методичне та просвітницьке забезпечення в галузі охорони здоровя</t>
  </si>
  <si>
    <t>0712140</t>
  </si>
  <si>
    <t>2140</t>
  </si>
  <si>
    <t>Програми і централізовані заходи у галузі охорони здоров'я</t>
  </si>
  <si>
    <t>0712144</t>
  </si>
  <si>
    <t>2144</t>
  </si>
  <si>
    <t>0763</t>
  </si>
  <si>
    <t>Централізовані заходи з лікування хворих на цукровий та нецукровий діабет</t>
  </si>
  <si>
    <t>0712146</t>
  </si>
  <si>
    <t>2146</t>
  </si>
  <si>
    <t>1763</t>
  </si>
  <si>
    <t>Відшкодування варості лікарських засоюів для лікування окремих захворювань</t>
  </si>
  <si>
    <t>0712150</t>
  </si>
  <si>
    <t>2150</t>
  </si>
  <si>
    <t>Інші програми,заклади та заходи у сфері охорони  здоров'я</t>
  </si>
  <si>
    <t>0712152</t>
  </si>
  <si>
    <t>2152</t>
  </si>
  <si>
    <t>Інші  програми та заходи у сфері охорони здоровя</t>
  </si>
  <si>
    <t>0716090</t>
  </si>
  <si>
    <t>6090</t>
  </si>
  <si>
    <t>0640</t>
  </si>
  <si>
    <t>Інша діяльність у сфері житлово-комунального господарства</t>
  </si>
  <si>
    <t>7320</t>
  </si>
  <si>
    <t>Будівництво об"єктів соціально-культурного призначення</t>
  </si>
  <si>
    <t>7322</t>
  </si>
  <si>
    <t>0443</t>
  </si>
  <si>
    <t>Будівництво медичних установ та закладів</t>
  </si>
  <si>
    <t>0717330</t>
  </si>
  <si>
    <t>7330</t>
  </si>
  <si>
    <t>Будівництво інших об"єктів соціальної та виробничої інфраструктури комунальної власності</t>
  </si>
  <si>
    <t>0717670</t>
  </si>
  <si>
    <t>Внески до статутного капіталу суб"єктів господарювання</t>
  </si>
  <si>
    <t>0719770</t>
  </si>
  <si>
    <t>9770</t>
  </si>
  <si>
    <t>Інші субвенції з місцевого бюджету</t>
  </si>
  <si>
    <t>0800000</t>
  </si>
  <si>
    <t xml:space="preserve">Департамент  соціальної політики Житомирської  міської ради </t>
  </si>
  <si>
    <t>0810000</t>
  </si>
  <si>
    <t>0810160</t>
  </si>
  <si>
    <t>0811060</t>
  </si>
  <si>
    <t>1060</t>
  </si>
  <si>
    <t>Забезпечення належних умов для виховання та розвитку дітей-сиріт і дітей, позбавлених батьківського піклування, в дитячих будинках, у тому числі сімейного типу, прийомних сім"ях, сім"ях патронатного вихователя</t>
  </si>
  <si>
    <t>0813010</t>
  </si>
  <si>
    <t>3010</t>
  </si>
  <si>
    <t xml:space="preserve"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побутового сміття та рідких нечистот  </t>
  </si>
  <si>
    <t>0813011</t>
  </si>
  <si>
    <t>3011</t>
  </si>
  <si>
    <t xml:space="preserve">Надання пільг на оплату житлово-комунальних послуг окремим категоріям громадян відповідно до законодавства </t>
  </si>
  <si>
    <t>0813012</t>
  </si>
  <si>
    <t>3012</t>
  </si>
  <si>
    <t>Надання субсидій населенню для відшкодування витрат на оплату  житлово-комунальних послуг</t>
  </si>
  <si>
    <t>0813020</t>
  </si>
  <si>
    <t>3020</t>
  </si>
  <si>
    <t xml:space="preserve">Надання пільг та субсидій населенню на придбання твердого та рідкого пічного побутового палива і скрапленого газу </t>
  </si>
  <si>
    <t>0813021</t>
  </si>
  <si>
    <t>3021</t>
  </si>
  <si>
    <t>Надання пільг на  придбання твердого та рідкого пічного побутового палива і скрапленого газу окремим категорія громадян відповідно до законодавства</t>
  </si>
  <si>
    <t>0813022</t>
  </si>
  <si>
    <t>3022</t>
  </si>
  <si>
    <t xml:space="preserve">Надання субсидій населенню для відшкодування витрат на придбання твердого та рідкого пічного побутового палива і скрапленого газу </t>
  </si>
  <si>
    <t>0813030</t>
  </si>
  <si>
    <t>0813036</t>
  </si>
  <si>
    <t>3036</t>
  </si>
  <si>
    <t>Компенсаційні виплати на пільговий проїзд електротранспортом  окремим категоріям громадян</t>
  </si>
  <si>
    <t>0813040</t>
  </si>
  <si>
    <t>3040</t>
  </si>
  <si>
    <t xml:space="preserve">Надання допомоги сім'ям з дітьми, малозабезпеченим сім'ям, тимчасової допомоги дітям </t>
  </si>
  <si>
    <t>0813041</t>
  </si>
  <si>
    <t>3041</t>
  </si>
  <si>
    <t>1040</t>
  </si>
  <si>
    <t>Надання допомоги у зв’язку з вагітністю і пологами</t>
  </si>
  <si>
    <t>0813042</t>
  </si>
  <si>
    <t>3042</t>
  </si>
  <si>
    <t>Надання допомоги при усиновленні дитини</t>
  </si>
  <si>
    <t>0813043</t>
  </si>
  <si>
    <t>3043</t>
  </si>
  <si>
    <t>Надання допомоги при народженні дитини</t>
  </si>
  <si>
    <t>0813044</t>
  </si>
  <si>
    <t>3044</t>
  </si>
  <si>
    <t xml:space="preserve">Надання допомоги на дітей, над якими встановлено опіку чи піклування </t>
  </si>
  <si>
    <t>0813045</t>
  </si>
  <si>
    <t>3045</t>
  </si>
  <si>
    <t>Надання допомоги на дітей одиноким матерям</t>
  </si>
  <si>
    <t>0813046</t>
  </si>
  <si>
    <t>3046</t>
  </si>
  <si>
    <t>Надання тимчасової державної допомоги дітям</t>
  </si>
  <si>
    <t>0813047</t>
  </si>
  <si>
    <t>3047</t>
  </si>
  <si>
    <t>Надання державної соціальної допомоги малозабезпеченим сім"ям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</si>
  <si>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</si>
  <si>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</si>
  <si>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</si>
  <si>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0813080</t>
  </si>
  <si>
    <t>3080</t>
  </si>
  <si>
    <t>Надання допомоги особам з інвалідністю, дітям з інвалідністю, особам, які не мають права на пенсію,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І групи, а також за особою, яка досягла 80-річного віку</t>
  </si>
  <si>
    <t>0813081</t>
  </si>
  <si>
    <t>3081</t>
  </si>
  <si>
    <t>Надання державної соціальної допомоги особам з інвалідністю з дитинства та дітям з інвалідністю</t>
  </si>
  <si>
    <t>0813082</t>
  </si>
  <si>
    <t>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</si>
  <si>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</si>
  <si>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</si>
  <si>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3083</t>
  </si>
  <si>
    <t>Надання допомоги по догляду за особами з інвалідністю I чи II групи внаслідок психічного розладу</t>
  </si>
  <si>
    <t>0813085</t>
  </si>
  <si>
    <t>3085</t>
  </si>
  <si>
    <t>Надання щомісячної компенсаційної виплати непрацюючій працездатній особі, яка доглядає за особою з інвалідністю 1 групи, а також за особою, яка досягла 80-річного віку</t>
  </si>
  <si>
    <t>0813100</t>
  </si>
  <si>
    <t>3100</t>
  </si>
  <si>
    <t>Надання соціальних  та реабілітаційних послуг громадянам похилого віку, особам з інвалідністю, дітям з інвалідністю в установах соціального обслуговування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</si>
  <si>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</si>
  <si>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</si>
  <si>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зв"язку з похилим віком, хворобою, інвалідністю</t>
  </si>
  <si>
    <t>0813105</t>
  </si>
  <si>
    <t>3105</t>
  </si>
  <si>
    <t>Надання реабілітаційних послуг особам з інвалідністю та дітям з інвалідністю</t>
  </si>
  <si>
    <t>0813160</t>
  </si>
  <si>
    <t>3160</t>
  </si>
  <si>
    <t>Надання соціальних нарантій 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дополмоги</t>
  </si>
  <si>
    <t>0813180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</si>
  <si>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</si>
  <si>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</si>
  <si>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0813190</t>
  </si>
  <si>
    <t>3190</t>
  </si>
  <si>
    <t>Соціальний захист ветеранів війни та праці</t>
  </si>
  <si>
    <t>0813192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</si>
  <si>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</si>
  <si>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</si>
  <si>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0813210</t>
  </si>
  <si>
    <t>3210</t>
  </si>
  <si>
    <t>1050</t>
  </si>
  <si>
    <t>Організація та проведення громадських робіт</t>
  </si>
  <si>
    <t>0813230</t>
  </si>
  <si>
    <t>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</si>
  <si>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</si>
  <si>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0813240</t>
  </si>
  <si>
    <t>3240</t>
  </si>
  <si>
    <t>Інші заклади та заходи</t>
  </si>
  <si>
    <t>0813242</t>
  </si>
  <si>
    <t>3242</t>
  </si>
  <si>
    <t>Інші заходи у сфері соціального захисту і соціального забезпечення</t>
  </si>
  <si>
    <t>1000000</t>
  </si>
  <si>
    <t>Управління  культури Житомирської міської ради</t>
  </si>
  <si>
    <t>1010000</t>
  </si>
  <si>
    <t>1010160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</si>
  <si>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</si>
  <si>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</si>
  <si>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</si>
  <si>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1013240</t>
  </si>
  <si>
    <t>1013241</t>
  </si>
  <si>
    <t>3241</t>
  </si>
  <si>
    <t>Забезпечення діяльності інших закладів у сфері соціального захисту і соціального забезпечення</t>
  </si>
  <si>
    <t>1014030</t>
  </si>
  <si>
    <t>4030</t>
  </si>
  <si>
    <t>0824</t>
  </si>
  <si>
    <t>Забезпечення діяльності бібліотек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</si>
  <si>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</si>
  <si>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</si>
  <si>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</si>
  <si>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</si>
  <si>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1014070</t>
  </si>
  <si>
    <t>4070</t>
  </si>
  <si>
    <t>0823</t>
  </si>
  <si>
    <t>Фінансова підтримка кінематографії</t>
  </si>
  <si>
    <t>1014080</t>
  </si>
  <si>
    <t>4080</t>
  </si>
  <si>
    <t>Інші заклади та заходи в галузі культури і мистецтва</t>
  </si>
  <si>
    <t>1014081</t>
  </si>
  <si>
    <t>4081</t>
  </si>
  <si>
    <t>0829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</si>
  <si>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</si>
  <si>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</si>
  <si>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</si>
  <si>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</si>
  <si>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1016030</t>
  </si>
  <si>
    <t>1017330</t>
  </si>
  <si>
    <t>1017670</t>
  </si>
  <si>
    <t>1018330</t>
  </si>
  <si>
    <t>8330</t>
  </si>
  <si>
    <t>0540</t>
  </si>
  <si>
    <t>Інша діяльність у сфері екології та охорони природних ресурсів</t>
  </si>
  <si>
    <t>1100000</t>
  </si>
  <si>
    <r>
      <t>Управління у справах сім</t>
    </r>
    <r>
      <rPr>
        <b/>
        <sz val="18"/>
        <rFont val="Arial Cyr"/>
        <charset val="204"/>
      </rPr>
      <t>’</t>
    </r>
    <r>
      <rPr>
        <b/>
        <sz val="18"/>
        <rFont val="Times New Roman"/>
        <family val="1"/>
        <charset val="204"/>
      </rPr>
      <t>ї,  молоді та спорту Житомирської міської ради</t>
    </r>
  </si>
  <si>
    <t>1110000</t>
  </si>
  <si>
    <r>
      <t>Управління у справах сім</t>
    </r>
    <r>
      <rPr>
        <b/>
        <i/>
        <sz val="18"/>
        <rFont val="Arial Cyr"/>
        <charset val="204"/>
      </rPr>
      <t>’</t>
    </r>
    <r>
      <rPr>
        <b/>
        <i/>
        <sz val="18"/>
        <rFont val="Times New Roman"/>
        <family val="1"/>
        <charset val="204"/>
      </rPr>
      <t>ї,  молоді та спорту Житомирської міської ради</t>
    </r>
  </si>
  <si>
    <t>1113120</t>
  </si>
  <si>
    <t>3120</t>
  </si>
  <si>
    <t>Здійснення соцільної роботи з вразливими категоріями населення</t>
  </si>
  <si>
    <t>1113121</t>
  </si>
  <si>
    <t>3121</t>
  </si>
  <si>
    <t>Утримання та забезпечення діяльності центрів соціальних служб для сім’ї, дітей та молоді</t>
  </si>
  <si>
    <t>1113123</t>
  </si>
  <si>
    <t>3123</t>
  </si>
  <si>
    <t>Заходи державної політики з питань сім'ї</t>
  </si>
  <si>
    <t>1113130</t>
  </si>
  <si>
    <t>3130</t>
  </si>
  <si>
    <t>Реалізація державної політики у молодіжній сфері</t>
  </si>
  <si>
    <t>1113131</t>
  </si>
  <si>
    <t>3131</t>
  </si>
  <si>
    <t>Здійснення заходів та реалізація проектів на виконання Державної цільової соціальної програми "Молодь України"</t>
  </si>
  <si>
    <t>1113132</t>
  </si>
  <si>
    <t>3132</t>
  </si>
  <si>
    <t>Утримання клубів для підлітків за місцем проживання</t>
  </si>
  <si>
    <t>1113140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</si>
  <si>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</si>
  <si>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</si>
  <si>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1115010</t>
  </si>
  <si>
    <t>5010</t>
  </si>
  <si>
    <t>Проведення спортивної роботи в регіоні</t>
  </si>
  <si>
    <t>1115011</t>
  </si>
  <si>
    <t>5011</t>
  </si>
  <si>
    <t>Проведення навчально-тренувальних зборів і змагань з олімпийських видів спорту</t>
  </si>
  <si>
    <t>1115012</t>
  </si>
  <si>
    <t>5012</t>
  </si>
  <si>
    <t>Проведення навчально-тренувальних зборів і змагань  з неолімпійських видів спорту</t>
  </si>
  <si>
    <t>1115020</t>
  </si>
  <si>
    <t>5020</t>
  </si>
  <si>
    <t>Здійснення фізкультурно-спортивної та реабілітаційної роботи серед осіб з інвалідністю</t>
  </si>
  <si>
    <t>1115022</t>
  </si>
  <si>
    <t>5022</t>
  </si>
  <si>
    <t>Проведення навчально-тренувальних зборів і змагань та заходів зі спорту осіб з інвалідністю</t>
  </si>
  <si>
    <t>1115030</t>
  </si>
  <si>
    <t>1115031</t>
  </si>
  <si>
    <t>1115060</t>
  </si>
  <si>
    <t>5060</t>
  </si>
  <si>
    <t>Інші заходи з розвитку фізичної культури та спорту</t>
  </si>
  <si>
    <t>1115061</t>
  </si>
  <si>
    <t>5061</t>
  </si>
  <si>
    <t>08010</t>
  </si>
  <si>
    <t>Забезпечення діяльності місцевих центрів фізичного здоровя населення "Спорт для всіх" та проведення фізкультурно-масових заходів серед населення регіону</t>
  </si>
  <si>
    <t>1115062</t>
  </si>
  <si>
    <t>5062</t>
  </si>
  <si>
    <t>1117320</t>
  </si>
  <si>
    <t>1117325</t>
  </si>
  <si>
    <t>7325</t>
  </si>
  <si>
    <t>Будівництво споруд, установ та закладів фізичної культури і спорту</t>
  </si>
  <si>
    <t>1117330</t>
  </si>
  <si>
    <t>1117670</t>
  </si>
  <si>
    <t>1200000</t>
  </si>
  <si>
    <t xml:space="preserve">Управління житлового господарства Житомирської  міської ради </t>
  </si>
  <si>
    <t>1210000</t>
  </si>
  <si>
    <t>1210160</t>
  </si>
  <si>
    <t>1216010</t>
  </si>
  <si>
    <t>6010</t>
  </si>
  <si>
    <t>Утримання та ефективна експлуатація об'єктів житлово-комунального господарства</t>
  </si>
  <si>
    <t>1216011</t>
  </si>
  <si>
    <t>6011</t>
  </si>
  <si>
    <t>Експлуатація та технічне обслуговування житлового фонду</t>
  </si>
  <si>
    <t>1216015</t>
  </si>
  <si>
    <t>6015</t>
  </si>
  <si>
    <t>Забезпечення надійної та безперебійної експлуатації ліфтів</t>
  </si>
  <si>
    <t>1216017</t>
  </si>
  <si>
    <t>6017</t>
  </si>
  <si>
    <t xml:space="preserve">Інша діяльність, пов’язана з експлуатацією об’єктів житлово-комунального господарства </t>
  </si>
  <si>
    <t>1216020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</si>
  <si>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</si>
  <si>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</si>
  <si>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1216030</t>
  </si>
  <si>
    <t>1216090</t>
  </si>
  <si>
    <t>1217310</t>
  </si>
  <si>
    <t>7310</t>
  </si>
  <si>
    <t>Будівництво об"єктів житлово-комунального господарства</t>
  </si>
  <si>
    <t>1217330</t>
  </si>
  <si>
    <t>1218330</t>
  </si>
  <si>
    <t>1218340</t>
  </si>
  <si>
    <t>8340</t>
  </si>
  <si>
    <t>Природоохоронні заходи за рахунок цільових фондів</t>
  </si>
  <si>
    <t>1400000</t>
  </si>
  <si>
    <t>Управління комунального господарства Житомирської міської ради</t>
  </si>
  <si>
    <t>1410000</t>
  </si>
  <si>
    <t>1410160</t>
  </si>
  <si>
    <t>1416010</t>
  </si>
  <si>
    <t>Утримання та ефективна експлуатація об’єктів житлово-комунального господарства</t>
  </si>
  <si>
    <t>1416012</t>
  </si>
  <si>
    <t>6012</t>
  </si>
  <si>
    <t>Забезпечення діяльності з виробництва, транспортування, постачання теплової енергії</t>
  </si>
  <si>
    <t>1416013</t>
  </si>
  <si>
    <t>6013</t>
  </si>
  <si>
    <t>Забезпечення діяльності водопровідно-каналізаційного господарства</t>
  </si>
  <si>
    <t>1416020</t>
  </si>
  <si>
    <t>1416030</t>
  </si>
  <si>
    <t>1416090</t>
  </si>
  <si>
    <t>1417310</t>
  </si>
  <si>
    <t>1417360</t>
  </si>
  <si>
    <t>7360</t>
  </si>
  <si>
    <t>Виконання інвестиційних проектів</t>
  </si>
  <si>
    <t>1417363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</si>
  <si>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</si>
  <si>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</si>
  <si>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1417460</t>
  </si>
  <si>
    <t>7460</t>
  </si>
  <si>
    <t>Утримання та розвиток автомобільних доріг та дорожньої інфраструктури</t>
  </si>
  <si>
    <t>1417461</t>
  </si>
  <si>
    <t>7461</t>
  </si>
  <si>
    <t>Утримання та розвиток автомобільних доріг та дорожньої інфраструктури за рахуноккоштів місцевого бюджету</t>
  </si>
  <si>
    <t>1417670</t>
  </si>
  <si>
    <t>1418120</t>
  </si>
  <si>
    <t>8120</t>
  </si>
  <si>
    <t>Заходи з організації рятування на водах</t>
  </si>
  <si>
    <t>1418310</t>
  </si>
  <si>
    <t>8310</t>
  </si>
  <si>
    <t>Запобігання та ліквідація забруднення навколишнього природного середовища</t>
  </si>
  <si>
    <t>1418311</t>
  </si>
  <si>
    <t>8311</t>
  </si>
  <si>
    <t>0511</t>
  </si>
  <si>
    <t>Охорона та раціональне використання природних ресурсів</t>
  </si>
  <si>
    <t>1418320</t>
  </si>
  <si>
    <t>8320</t>
  </si>
  <si>
    <t>0520</t>
  </si>
  <si>
    <t>Збереження природно-заповідного фонду</t>
  </si>
  <si>
    <t>1418330</t>
  </si>
  <si>
    <t>1418340</t>
  </si>
  <si>
    <t>1500000</t>
  </si>
  <si>
    <t>Управління капітального будівництва Житомирської міської ради</t>
  </si>
  <si>
    <t>1510000</t>
  </si>
  <si>
    <t>1510160</t>
  </si>
  <si>
    <t>1511010</t>
  </si>
  <si>
    <t>1511100</t>
  </si>
  <si>
    <t>1512010</t>
  </si>
  <si>
    <t>1516030</t>
  </si>
  <si>
    <t>1517310</t>
  </si>
  <si>
    <t>1517320</t>
  </si>
  <si>
    <t>1517321</t>
  </si>
  <si>
    <t>7321</t>
  </si>
  <si>
    <t>Будівництво освітніх установ та закладів</t>
  </si>
  <si>
    <t>1517322</t>
  </si>
  <si>
    <t>1517325</t>
  </si>
  <si>
    <t>1517330</t>
  </si>
  <si>
    <t>Будівництво інших обєктів соціальної та виробничої інфраструктури комунальної власності</t>
  </si>
  <si>
    <t>1517640</t>
  </si>
  <si>
    <t>1600000</t>
  </si>
  <si>
    <t>Департамент містобудування та земельних відносин Житомирської міської ради</t>
  </si>
  <si>
    <t>1610000</t>
  </si>
  <si>
    <t>1610160</t>
  </si>
  <si>
    <t>1616030</t>
  </si>
  <si>
    <t>1617340</t>
  </si>
  <si>
    <t>7340</t>
  </si>
  <si>
    <t>Проектування, реставрація та охорона пам"яток архітектури</t>
  </si>
  <si>
    <t>1617370</t>
  </si>
  <si>
    <t>1617660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</si>
  <si>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</si>
  <si>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</si>
  <si>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1617670</t>
  </si>
  <si>
    <t>1617690</t>
  </si>
  <si>
    <t>1617693</t>
  </si>
  <si>
    <t>Інші заходи, пов"язані з економічною діяльністю</t>
  </si>
  <si>
    <t>3700000</t>
  </si>
  <si>
    <t>Департамент бюджету та фінансів Житомирської  міської ради</t>
  </si>
  <si>
    <t>3710000</t>
  </si>
  <si>
    <t>Департамент бюджету та фінансів Житомирської міської ради</t>
  </si>
  <si>
    <t>3710160</t>
  </si>
  <si>
    <t>3717690</t>
  </si>
  <si>
    <t>3717693</t>
  </si>
  <si>
    <t>3718600</t>
  </si>
  <si>
    <t>8600</t>
  </si>
  <si>
    <t>Обслуговування місцевого боргу</t>
  </si>
  <si>
    <t>3718700</t>
  </si>
  <si>
    <t>8700</t>
  </si>
  <si>
    <t xml:space="preserve">Резервний фонд </t>
  </si>
  <si>
    <t>3719110</t>
  </si>
  <si>
    <t>9110</t>
  </si>
  <si>
    <t>Реверсна дотація</t>
  </si>
  <si>
    <t>3719770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</si>
  <si>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</si>
  <si>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</si>
  <si>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</si>
  <si>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Всього видатків</t>
  </si>
  <si>
    <t>Секретар міської ради</t>
  </si>
  <si>
    <t>Н.М.Чиж</t>
  </si>
  <si>
    <t>Д.А.Прохорчук</t>
  </si>
  <si>
    <t>Підтримка спорту вищих досягнень та  організацій, які здійснюють фізкультурно-спортивну діяльність в регіоні</t>
  </si>
  <si>
    <t>Директор департаменту бюджету та фінансів Житомирської міської ради</t>
  </si>
  <si>
    <t>0217330</t>
  </si>
  <si>
    <t>0619770</t>
  </si>
  <si>
    <t>0717690</t>
  </si>
  <si>
    <t>0717693</t>
  </si>
  <si>
    <t>Інші заходи, пов"язані з економічною дільністю</t>
  </si>
  <si>
    <t>1113133</t>
  </si>
  <si>
    <t>3133</t>
  </si>
  <si>
    <t>Інші заходи та заклади молодіжної політики</t>
  </si>
  <si>
    <t>1417690</t>
  </si>
  <si>
    <t>1417691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</si>
  <si>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</si>
  <si>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Авттономної Республіки Крим, органами місцевого самоврядування і місцевими органами виконавчої влади</t>
  </si>
</sst>
</file>

<file path=xl/styles.xml><?xml version="1.0" encoding="utf-8"?>
<styleSheet xmlns="http://schemas.openxmlformats.org/spreadsheetml/2006/main">
  <numFmts count="2">
    <numFmt numFmtId="164" formatCode="_-* #,##0.000_р_._-;\-* #,##0.000_р_._-;_-* &quot;-&quot;?_р_._-;_-@_-"/>
    <numFmt numFmtId="165" formatCode="_-* #,##0.00\ _г_р_н_._-;\-* #,##0.00\ _г_р_н_._-;_-* &quot;-&quot;??\ _г_р_н_._-;_-@_-"/>
  </numFmts>
  <fonts count="68">
    <font>
      <sz val="10"/>
      <name val="Arial Cyr"/>
      <charset val="204"/>
    </font>
    <font>
      <sz val="10"/>
      <name val="Arial Cyr"/>
      <charset val="204"/>
    </font>
    <font>
      <sz val="20"/>
      <name val="Arial Cyr"/>
      <charset val="204"/>
    </font>
    <font>
      <b/>
      <sz val="20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sz val="16"/>
      <name val="Arial Cyr"/>
      <charset val="204"/>
    </font>
    <font>
      <b/>
      <sz val="26"/>
      <name val="Times New Roman"/>
      <family val="1"/>
    </font>
    <font>
      <b/>
      <sz val="16"/>
      <name val="Times New Roman"/>
      <family val="1"/>
      <charset val="204"/>
    </font>
    <font>
      <b/>
      <sz val="38"/>
      <name val="Times New Roman"/>
      <family val="1"/>
      <charset val="204"/>
    </font>
    <font>
      <sz val="38"/>
      <name val="Arial Cyr"/>
      <charset val="204"/>
    </font>
    <font>
      <sz val="24"/>
      <name val="Arial Cyr"/>
      <charset val="204"/>
    </font>
    <font>
      <b/>
      <sz val="34"/>
      <name val="Times New Roman"/>
      <family val="1"/>
      <charset val="204"/>
    </font>
    <font>
      <sz val="34"/>
      <name val="Arial Cyr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Arial Cyr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 Cyr"/>
      <charset val="204"/>
    </font>
    <font>
      <i/>
      <sz val="28"/>
      <name val="Times New Roman"/>
      <family val="1"/>
      <charset val="204"/>
    </font>
    <font>
      <b/>
      <i/>
      <sz val="20"/>
      <name val="Times New Roman"/>
      <family val="1"/>
      <charset val="204"/>
    </font>
    <font>
      <b/>
      <sz val="30.5"/>
      <name val="Times New Roman"/>
      <family val="1"/>
      <charset val="204"/>
    </font>
    <font>
      <b/>
      <sz val="14"/>
      <name val="Arial Cyr"/>
      <charset val="204"/>
    </font>
    <font>
      <b/>
      <i/>
      <sz val="18"/>
      <name val="Times New Roman"/>
      <family val="1"/>
      <charset val="204"/>
    </font>
    <font>
      <b/>
      <i/>
      <sz val="30.5"/>
      <name val="Times New Roman"/>
      <family val="1"/>
      <charset val="204"/>
    </font>
    <font>
      <b/>
      <i/>
      <sz val="14"/>
      <name val="Arial Cyr"/>
      <charset val="204"/>
    </font>
    <font>
      <sz val="18"/>
      <name val="Times New Roman"/>
      <family val="1"/>
      <charset val="204"/>
    </font>
    <font>
      <sz val="30.5"/>
      <name val="Times New Roman"/>
      <family val="1"/>
      <charset val="204"/>
    </font>
    <font>
      <i/>
      <sz val="20"/>
      <name val="Times New Roman"/>
      <family val="1"/>
      <charset val="204"/>
    </font>
    <font>
      <i/>
      <sz val="18"/>
      <name val="Times New Roman"/>
      <family val="1"/>
      <charset val="204"/>
    </font>
    <font>
      <i/>
      <sz val="30.5"/>
      <name val="Times New Roman"/>
      <family val="1"/>
      <charset val="204"/>
    </font>
    <font>
      <i/>
      <sz val="14"/>
      <name val="Arial Cyr"/>
      <charset val="204"/>
    </font>
    <font>
      <sz val="18"/>
      <name val="Times New Roman"/>
      <family val="1"/>
    </font>
    <font>
      <sz val="20"/>
      <color indexed="10"/>
      <name val="Times New Roman"/>
      <family val="1"/>
      <charset val="204"/>
    </font>
    <font>
      <i/>
      <sz val="18"/>
      <color indexed="8"/>
      <name val="Times New Roman"/>
      <family val="1"/>
      <charset val="204"/>
    </font>
    <font>
      <b/>
      <sz val="18"/>
      <name val="Arial Cyr"/>
      <charset val="204"/>
    </font>
    <font>
      <b/>
      <i/>
      <sz val="18"/>
      <name val="Arial Cyr"/>
      <charset val="204"/>
    </font>
    <font>
      <b/>
      <sz val="20"/>
      <name val="Arial Cyr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2"/>
      <name val="Arial Cyr"/>
      <charset val="204"/>
    </font>
    <font>
      <sz val="22"/>
      <name val="Arial Cyr"/>
      <charset val="204"/>
    </font>
    <font>
      <sz val="30"/>
      <name val="Times New Roman"/>
      <family val="1"/>
      <charset val="204"/>
    </font>
    <font>
      <sz val="24"/>
      <name val="Times New Roman"/>
      <family val="1"/>
      <charset val="204"/>
    </font>
    <font>
      <sz val="18"/>
      <name val="Arial Cyr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i/>
      <u/>
      <sz val="30.5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5" borderId="0" applyNumberFormat="0" applyBorder="0" applyAlignment="0" applyProtection="0"/>
    <xf numFmtId="0" fontId="50" fillId="8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9" borderId="0" applyNumberFormat="0" applyBorder="0" applyAlignment="0" applyProtection="0"/>
    <xf numFmtId="0" fontId="52" fillId="3" borderId="0" applyNumberFormat="0" applyBorder="0" applyAlignment="0" applyProtection="0"/>
    <xf numFmtId="0" fontId="53" fillId="20" borderId="1" applyNumberFormat="0" applyAlignment="0" applyProtection="0"/>
    <xf numFmtId="0" fontId="54" fillId="21" borderId="2" applyNumberFormat="0" applyAlignment="0" applyProtection="0"/>
    <xf numFmtId="0" fontId="55" fillId="0" borderId="0" applyNumberFormat="0" applyFill="0" applyBorder="0" applyAlignment="0" applyProtection="0"/>
    <xf numFmtId="0" fontId="56" fillId="4" borderId="0" applyNumberFormat="0" applyBorder="0" applyAlignment="0" applyProtection="0"/>
    <xf numFmtId="0" fontId="57" fillId="0" borderId="3" applyNumberFormat="0" applyFill="0" applyAlignment="0" applyProtection="0"/>
    <xf numFmtId="0" fontId="58" fillId="0" borderId="4" applyNumberFormat="0" applyFill="0" applyAlignment="0" applyProtection="0"/>
    <xf numFmtId="0" fontId="59" fillId="0" borderId="5" applyNumberFormat="0" applyFill="0" applyAlignment="0" applyProtection="0"/>
    <xf numFmtId="0" fontId="59" fillId="0" borderId="0" applyNumberFormat="0" applyFill="0" applyBorder="0" applyAlignment="0" applyProtection="0"/>
    <xf numFmtId="0" fontId="60" fillId="7" borderId="1" applyNumberFormat="0" applyAlignment="0" applyProtection="0"/>
    <xf numFmtId="0" fontId="61" fillId="0" borderId="6" applyNumberFormat="0" applyFill="0" applyAlignment="0" applyProtection="0"/>
    <xf numFmtId="0" fontId="62" fillId="22" borderId="0" applyNumberFormat="0" applyBorder="0" applyAlignment="0" applyProtection="0"/>
    <xf numFmtId="0" fontId="1" fillId="23" borderId="7" applyNumberFormat="0" applyFont="0" applyAlignment="0" applyProtection="0"/>
    <xf numFmtId="0" fontId="63" fillId="20" borderId="8" applyNumberFormat="0" applyAlignment="0" applyProtection="0"/>
    <xf numFmtId="0" fontId="64" fillId="0" borderId="0" applyNumberFormat="0" applyFill="0" applyBorder="0" applyAlignment="0" applyProtection="0"/>
    <xf numFmtId="0" fontId="65" fillId="0" borderId="9" applyNumberFormat="0" applyFill="0" applyAlignment="0" applyProtection="0"/>
    <xf numFmtId="0" fontId="66" fillId="0" borderId="0" applyNumberFormat="0" applyFill="0" applyBorder="0" applyAlignment="0" applyProtection="0"/>
  </cellStyleXfs>
  <cellXfs count="121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0" xfId="0" applyFont="1" applyFill="1"/>
    <xf numFmtId="0" fontId="8" fillId="0" borderId="0" xfId="0" applyFont="1" applyFill="1" applyAlignment="1">
      <alignment horizontal="left" vertical="center" wrapText="1"/>
    </xf>
    <xf numFmtId="0" fontId="11" fillId="0" borderId="0" xfId="0" applyFont="1" applyFill="1"/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Alignment="1">
      <alignment horizontal="right" vertical="center"/>
    </xf>
    <xf numFmtId="0" fontId="18" fillId="0" borderId="0" xfId="0" applyFont="1" applyFill="1"/>
    <xf numFmtId="49" fontId="14" fillId="0" borderId="10" xfId="0" applyNumberFormat="1" applyFont="1" applyFill="1" applyBorder="1" applyAlignment="1">
      <alignment horizontal="center" vertical="center"/>
    </xf>
    <xf numFmtId="49" fontId="24" fillId="0" borderId="10" xfId="0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4" fontId="25" fillId="0" borderId="10" xfId="0" applyNumberFormat="1" applyFont="1" applyFill="1" applyBorder="1" applyAlignment="1">
      <alignment horizontal="center" vertical="center" wrapText="1"/>
    </xf>
    <xf numFmtId="0" fontId="26" fillId="0" borderId="0" xfId="0" applyFont="1" applyFill="1"/>
    <xf numFmtId="0" fontId="27" fillId="0" borderId="10" xfId="0" applyFont="1" applyFill="1" applyBorder="1" applyAlignment="1">
      <alignment horizontal="center" vertical="center" wrapText="1"/>
    </xf>
    <xf numFmtId="4" fontId="28" fillId="0" borderId="10" xfId="0" applyNumberFormat="1" applyFont="1" applyFill="1" applyBorder="1" applyAlignment="1">
      <alignment horizontal="center" vertical="center" wrapText="1"/>
    </xf>
    <xf numFmtId="0" fontId="29" fillId="0" borderId="0" xfId="0" applyFont="1" applyFill="1"/>
    <xf numFmtId="49" fontId="19" fillId="0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Fill="1" applyBorder="1" applyAlignment="1">
      <alignment vertical="center"/>
    </xf>
    <xf numFmtId="0" fontId="30" fillId="0" borderId="10" xfId="0" applyFont="1" applyFill="1" applyBorder="1" applyAlignment="1">
      <alignment horizontal="left" vertical="center" wrapText="1"/>
    </xf>
    <xf numFmtId="4" fontId="31" fillId="0" borderId="10" xfId="0" applyNumberFormat="1" applyFont="1" applyFill="1" applyBorder="1" applyAlignment="1">
      <alignment horizontal="center" vertical="center" wrapText="1"/>
    </xf>
    <xf numFmtId="49" fontId="32" fillId="0" borderId="10" xfId="0" applyNumberFormat="1" applyFont="1" applyFill="1" applyBorder="1" applyAlignment="1">
      <alignment horizontal="center" vertical="center"/>
    </xf>
    <xf numFmtId="49" fontId="32" fillId="0" borderId="10" xfId="0" applyNumberFormat="1" applyFont="1" applyFill="1" applyBorder="1" applyAlignment="1">
      <alignment vertical="center"/>
    </xf>
    <xf numFmtId="0" fontId="33" fillId="0" borderId="10" xfId="0" applyFont="1" applyFill="1" applyBorder="1" applyAlignment="1">
      <alignment horizontal="left" vertical="center" wrapText="1"/>
    </xf>
    <xf numFmtId="4" fontId="34" fillId="0" borderId="10" xfId="0" applyNumberFormat="1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11" xfId="0" applyFont="1" applyFill="1" applyBorder="1" applyAlignment="1">
      <alignment horizontal="left" vertical="center" wrapText="1"/>
    </xf>
    <xf numFmtId="164" fontId="30" fillId="0" borderId="10" xfId="0" applyNumberFormat="1" applyFont="1" applyFill="1" applyBorder="1" applyAlignment="1">
      <alignment vertical="center" wrapText="1"/>
    </xf>
    <xf numFmtId="164" fontId="33" fillId="0" borderId="10" xfId="0" applyNumberFormat="1" applyFont="1" applyFill="1" applyBorder="1" applyAlignment="1">
      <alignment vertical="center" wrapText="1"/>
    </xf>
    <xf numFmtId="0" fontId="36" fillId="0" borderId="10" xfId="0" applyFont="1" applyFill="1" applyBorder="1" applyAlignment="1">
      <alignment vertical="center" wrapText="1"/>
    </xf>
    <xf numFmtId="49" fontId="19" fillId="0" borderId="10" xfId="0" applyNumberFormat="1" applyFont="1" applyFill="1" applyBorder="1" applyAlignment="1" applyProtection="1">
      <alignment horizontal="center" vertical="center"/>
      <protection locked="0"/>
    </xf>
    <xf numFmtId="49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10" xfId="0" applyFont="1" applyFill="1" applyBorder="1" applyAlignment="1" applyProtection="1">
      <alignment horizontal="left" vertical="center" wrapText="1"/>
      <protection locked="0"/>
    </xf>
    <xf numFmtId="49" fontId="32" fillId="0" borderId="10" xfId="0" applyNumberFormat="1" applyFont="1" applyFill="1" applyBorder="1" applyAlignment="1" applyProtection="1">
      <alignment horizontal="center" vertical="center"/>
      <protection locked="0"/>
    </xf>
    <xf numFmtId="49" fontId="3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10" xfId="0" applyFont="1" applyFill="1" applyBorder="1" applyAlignment="1" applyProtection="1">
      <alignment vertical="center" wrapText="1"/>
      <protection locked="0"/>
    </xf>
    <xf numFmtId="0" fontId="33" fillId="0" borderId="10" xfId="0" applyFont="1" applyFill="1" applyBorder="1" applyAlignment="1">
      <alignment vertical="center" wrapText="1"/>
    </xf>
    <xf numFmtId="0" fontId="30" fillId="0" borderId="10" xfId="0" applyFont="1" applyFill="1" applyBorder="1" applyAlignment="1" applyProtection="1">
      <alignment horizontal="center" vertical="center" wrapText="1"/>
      <protection locked="0"/>
    </xf>
    <xf numFmtId="0" fontId="33" fillId="0" borderId="10" xfId="0" applyFont="1" applyFill="1" applyBorder="1" applyAlignment="1" applyProtection="1">
      <alignment horizontal="left" vertical="center" wrapText="1"/>
      <protection locked="0"/>
    </xf>
    <xf numFmtId="4" fontId="31" fillId="0" borderId="10" xfId="0" applyNumberFormat="1" applyFont="1" applyFill="1" applyBorder="1" applyAlignment="1">
      <alignment vertical="center" wrapText="1"/>
    </xf>
    <xf numFmtId="0" fontId="35" fillId="0" borderId="0" xfId="0" applyFont="1" applyFill="1" applyBorder="1"/>
    <xf numFmtId="49" fontId="37" fillId="0" borderId="10" xfId="0" applyNumberFormat="1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left" vertical="center" wrapText="1"/>
    </xf>
    <xf numFmtId="0" fontId="18" fillId="0" borderId="0" xfId="0" applyFont="1" applyFill="1" applyBorder="1"/>
    <xf numFmtId="0" fontId="29" fillId="0" borderId="0" xfId="0" applyFont="1" applyFill="1" applyBorder="1"/>
    <xf numFmtId="49" fontId="32" fillId="0" borderId="12" xfId="0" applyNumberFormat="1" applyFont="1" applyFill="1" applyBorder="1" applyAlignment="1">
      <alignment horizontal="center" vertical="center"/>
    </xf>
    <xf numFmtId="0" fontId="30" fillId="0" borderId="11" xfId="0" applyFont="1" applyFill="1" applyBorder="1" applyAlignment="1">
      <alignment horizontal="left" vertical="center" wrapText="1"/>
    </xf>
    <xf numFmtId="49" fontId="32" fillId="0" borderId="13" xfId="0" applyNumberFormat="1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vertical="center" wrapText="1"/>
    </xf>
    <xf numFmtId="0" fontId="41" fillId="0" borderId="10" xfId="0" applyFont="1" applyFill="1" applyBorder="1" applyAlignment="1">
      <alignment horizontal="center"/>
    </xf>
    <xf numFmtId="0" fontId="41" fillId="0" borderId="10" xfId="0" applyFont="1" applyFill="1" applyBorder="1"/>
    <xf numFmtId="0" fontId="15" fillId="0" borderId="10" xfId="0" applyFont="1" applyFill="1" applyBorder="1" applyAlignment="1">
      <alignment vertical="center" wrapText="1"/>
    </xf>
    <xf numFmtId="0" fontId="41" fillId="0" borderId="0" xfId="0" applyFont="1" applyFill="1" applyBorder="1" applyAlignment="1">
      <alignment horizontal="center"/>
    </xf>
    <xf numFmtId="0" fontId="41" fillId="0" borderId="0" xfId="0" applyFont="1" applyFill="1" applyBorder="1"/>
    <xf numFmtId="49" fontId="14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 wrapText="1"/>
    </xf>
    <xf numFmtId="4" fontId="15" fillId="0" borderId="0" xfId="0" applyNumberFormat="1" applyFont="1" applyFill="1" applyBorder="1" applyAlignment="1">
      <alignment horizontal="center" vertical="center" wrapText="1"/>
    </xf>
    <xf numFmtId="4" fontId="25" fillId="0" borderId="0" xfId="0" applyNumberFormat="1" applyFont="1" applyFill="1" applyBorder="1" applyAlignment="1">
      <alignment horizontal="center" vertical="center" wrapText="1"/>
    </xf>
    <xf numFmtId="0" fontId="43" fillId="0" borderId="0" xfId="0" applyFont="1" applyFill="1" applyAlignment="1">
      <alignment horizontal="left" wrapText="1"/>
    </xf>
    <xf numFmtId="0" fontId="44" fillId="0" borderId="0" xfId="0" applyFont="1" applyFill="1"/>
    <xf numFmtId="0" fontId="43" fillId="0" borderId="0" xfId="0" applyFont="1" applyFill="1" applyAlignment="1">
      <alignment horizontal="right" wrapText="1"/>
    </xf>
    <xf numFmtId="0" fontId="42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43" fillId="0" borderId="0" xfId="0" applyFont="1" applyFill="1" applyAlignment="1">
      <alignment wrapText="1"/>
    </xf>
    <xf numFmtId="0" fontId="45" fillId="0" borderId="0" xfId="0" applyFont="1" applyFill="1"/>
    <xf numFmtId="49" fontId="20" fillId="0" borderId="0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/>
    <xf numFmtId="0" fontId="46" fillId="0" borderId="0" xfId="0" applyFont="1" applyFill="1" applyAlignment="1">
      <alignment horizontal="left" vertical="center"/>
    </xf>
    <xf numFmtId="0" fontId="47" fillId="0" borderId="0" xfId="0" applyFont="1" applyFill="1" applyAlignment="1">
      <alignment horizontal="left" vertical="center"/>
    </xf>
    <xf numFmtId="0" fontId="20" fillId="0" borderId="0" xfId="0" applyFont="1" applyFill="1" applyAlignment="1"/>
    <xf numFmtId="49" fontId="30" fillId="0" borderId="0" xfId="0" applyNumberFormat="1" applyFont="1" applyFill="1" applyBorder="1" applyAlignment="1">
      <alignment horizontal="left"/>
    </xf>
    <xf numFmtId="0" fontId="1" fillId="0" borderId="0" xfId="0" applyFont="1" applyFill="1"/>
    <xf numFmtId="0" fontId="48" fillId="0" borderId="0" xfId="0" applyFont="1" applyFill="1"/>
    <xf numFmtId="0" fontId="49" fillId="0" borderId="0" xfId="0" applyFont="1" applyFill="1" applyBorder="1"/>
    <xf numFmtId="49" fontId="19" fillId="0" borderId="0" xfId="0" applyNumberFormat="1" applyFont="1" applyFill="1" applyBorder="1"/>
    <xf numFmtId="165" fontId="49" fillId="0" borderId="0" xfId="0" applyNumberFormat="1" applyFont="1" applyFill="1" applyBorder="1"/>
    <xf numFmtId="0" fontId="30" fillId="0" borderId="0" xfId="0" applyFont="1" applyFill="1" applyBorder="1"/>
    <xf numFmtId="49" fontId="2" fillId="0" borderId="0" xfId="0" applyNumberFormat="1" applyFont="1" applyFill="1" applyBorder="1"/>
    <xf numFmtId="0" fontId="1" fillId="0" borderId="0" xfId="0" applyFont="1" applyFill="1" applyBorder="1"/>
    <xf numFmtId="0" fontId="48" fillId="0" borderId="0" xfId="0" applyFont="1" applyFill="1" applyBorder="1" applyAlignment="1">
      <alignment vertical="center" wrapText="1"/>
    </xf>
    <xf numFmtId="0" fontId="2" fillId="0" borderId="0" xfId="0" applyFont="1" applyFill="1" applyBorder="1"/>
    <xf numFmtId="0" fontId="48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49" fontId="19" fillId="0" borderId="12" xfId="0" applyNumberFormat="1" applyFont="1" applyFill="1" applyBorder="1" applyAlignment="1">
      <alignment horizontal="center" vertical="center"/>
    </xf>
    <xf numFmtId="49" fontId="19" fillId="0" borderId="13" xfId="0" applyNumberFormat="1" applyFont="1" applyFill="1" applyBorder="1" applyAlignment="1">
      <alignment horizontal="center" vertical="center"/>
    </xf>
    <xf numFmtId="4" fontId="67" fillId="0" borderId="10" xfId="0" applyNumberFormat="1" applyFont="1" applyFill="1" applyBorder="1" applyAlignment="1">
      <alignment horizontal="center" vertical="center" wrapText="1"/>
    </xf>
    <xf numFmtId="4" fontId="31" fillId="0" borderId="12" xfId="0" applyNumberFormat="1" applyFont="1" applyFill="1" applyBorder="1" applyAlignment="1">
      <alignment horizontal="center" vertical="center" wrapText="1"/>
    </xf>
    <xf numFmtId="4" fontId="31" fillId="0" borderId="13" xfId="0" applyNumberFormat="1" applyFont="1" applyFill="1" applyBorder="1" applyAlignment="1">
      <alignment horizontal="center" vertical="center" wrapText="1"/>
    </xf>
    <xf numFmtId="0" fontId="30" fillId="0" borderId="12" xfId="0" applyFont="1" applyFill="1" applyBorder="1" applyAlignment="1" applyProtection="1">
      <alignment horizontal="left" vertical="center" wrapText="1"/>
      <protection locked="0"/>
    </xf>
    <xf numFmtId="0" fontId="30" fillId="0" borderId="13" xfId="0" applyFont="1" applyFill="1" applyBorder="1" applyAlignment="1" applyProtection="1">
      <alignment horizontal="left" vertical="center" wrapText="1"/>
      <protection locked="0"/>
    </xf>
    <xf numFmtId="49" fontId="19" fillId="0" borderId="12" xfId="0" applyNumberFormat="1" applyFont="1" applyFill="1" applyBorder="1" applyAlignment="1" applyProtection="1">
      <alignment horizontal="center" vertical="center"/>
      <protection locked="0"/>
    </xf>
    <xf numFmtId="49" fontId="19" fillId="0" borderId="13" xfId="0" applyNumberFormat="1" applyFont="1" applyFill="1" applyBorder="1" applyAlignment="1" applyProtection="1">
      <alignment horizontal="center" vertical="center"/>
      <protection locked="0"/>
    </xf>
    <xf numFmtId="49" fontId="19" fillId="0" borderId="12" xfId="0" applyNumberFormat="1" applyFont="1" applyFill="1" applyBorder="1" applyAlignment="1">
      <alignment horizontal="center" vertical="center"/>
    </xf>
    <xf numFmtId="49" fontId="19" fillId="0" borderId="13" xfId="0" applyNumberFormat="1" applyFont="1" applyFill="1" applyBorder="1" applyAlignment="1">
      <alignment horizontal="center" vertical="center"/>
    </xf>
    <xf numFmtId="49" fontId="19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46" fillId="0" borderId="0" xfId="0" applyNumberFormat="1" applyFont="1" applyFill="1" applyBorder="1" applyAlignment="1">
      <alignment horizontal="left" vertical="center" wrapText="1"/>
    </xf>
    <xf numFmtId="0" fontId="30" fillId="0" borderId="12" xfId="0" applyFont="1" applyFill="1" applyBorder="1" applyAlignment="1">
      <alignment horizontal="left" vertical="center" wrapText="1"/>
    </xf>
    <xf numFmtId="0" fontId="30" fillId="0" borderId="13" xfId="0" applyFont="1" applyFill="1" applyBorder="1" applyAlignment="1">
      <alignment horizontal="left" vertical="center" wrapText="1"/>
    </xf>
    <xf numFmtId="0" fontId="42" fillId="0" borderId="0" xfId="0" applyFont="1" applyFill="1" applyAlignment="1">
      <alignment horizontal="left" wrapText="1"/>
    </xf>
    <xf numFmtId="0" fontId="21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icelska\&#1044;&#1054;&#1050;&#1059;&#1052;&#1045;&#1053;&#1058;&#1048;\&#1052;&#1086;&#1080;%20&#1076;&#1086;&#1082;&#1091;&#1084;&#1077;&#1085;&#1090;&#1099;\&#1089;&#1077;&#1089;&#1110;&#1103;\2017\20.04.2017\&#1076;&#1086;&#1076;&#1072;&#1090;&#1086;&#1082;%203%20-%20&#1082;&#1086;&#1085;&#1090;&#1088;&#1086;&#1083;&#1100;%2020.04.20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icelska\&#1044;&#1054;&#1050;&#1059;&#1052;&#1045;&#1053;&#1058;&#1048;\&#1052;&#1086;&#1080;%20&#1076;&#1086;&#1082;&#1091;&#1084;&#1077;&#1085;&#1090;&#1099;\&#1089;&#1077;&#1089;&#1110;&#1103;\2018\&#1055;&#1088;&#1086;&#1077;&#1082;&#1090;%2001.03.2018\&#1076;&#1086;&#1076;&#1072;&#1090;&#1086;&#1082;%203%20-%20&#1084;&#1086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ЮДЖЕТ 29.12.2016 затв"/>
      <sheetName val="16.02.2017 "/>
      <sheetName val="09.03.2017"/>
      <sheetName val="проект"/>
    </sheetNames>
    <sheetDataSet>
      <sheetData sheetId="0" refreshError="1">
        <row r="29">
          <cell r="P29">
            <v>2622566.2799999998</v>
          </cell>
        </row>
        <row r="30">
          <cell r="P30">
            <v>1403968.51</v>
          </cell>
        </row>
        <row r="124">
          <cell r="P124">
            <v>132898.55000000005</v>
          </cell>
        </row>
        <row r="128">
          <cell r="P128">
            <v>3000000</v>
          </cell>
        </row>
        <row r="165">
          <cell r="P165">
            <v>751230</v>
          </cell>
        </row>
      </sheetData>
      <sheetData sheetId="1" refreshError="1">
        <row r="29">
          <cell r="P29">
            <v>12500</v>
          </cell>
        </row>
        <row r="30">
          <cell r="P30">
            <v>25000</v>
          </cell>
        </row>
      </sheetData>
      <sheetData sheetId="2" refreshError="1">
        <row r="20">
          <cell r="P20">
            <v>132760</v>
          </cell>
        </row>
        <row r="29">
          <cell r="P29">
            <v>2046900</v>
          </cell>
        </row>
        <row r="30">
          <cell r="P30">
            <v>549569</v>
          </cell>
        </row>
        <row r="37">
          <cell r="P37">
            <v>16000</v>
          </cell>
        </row>
        <row r="54">
          <cell r="P54">
            <v>70000</v>
          </cell>
        </row>
        <row r="71">
          <cell r="P71">
            <v>2684404</v>
          </cell>
        </row>
        <row r="73">
          <cell r="P73">
            <v>36900</v>
          </cell>
        </row>
        <row r="84">
          <cell r="P84">
            <v>11000</v>
          </cell>
        </row>
        <row r="96">
          <cell r="P96">
            <v>187400</v>
          </cell>
        </row>
        <row r="97">
          <cell r="P97">
            <v>221620</v>
          </cell>
        </row>
        <row r="108">
          <cell r="P108">
            <v>272000</v>
          </cell>
        </row>
        <row r="112">
          <cell r="P112">
            <v>65500</v>
          </cell>
        </row>
        <row r="124">
          <cell r="P124">
            <v>8631760</v>
          </cell>
        </row>
        <row r="128">
          <cell r="P128">
            <v>27947000</v>
          </cell>
        </row>
        <row r="165">
          <cell r="P165">
            <v>560000</v>
          </cell>
        </row>
        <row r="170">
          <cell r="P170">
            <v>245000</v>
          </cell>
        </row>
        <row r="187">
          <cell r="P187">
            <v>250000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Уточнений 2018"/>
      <sheetName val="Затверджений"/>
      <sheetName val="зміни 25.01.2018"/>
      <sheetName val="зміни 01.03.2018"/>
    </sheetNames>
    <sheetDataSet>
      <sheetData sheetId="0"/>
      <sheetData sheetId="1">
        <row r="14">
          <cell r="F14">
            <v>71645932</v>
          </cell>
        </row>
        <row r="42">
          <cell r="K42">
            <v>18638829</v>
          </cell>
        </row>
        <row r="56">
          <cell r="K56">
            <v>1846000</v>
          </cell>
        </row>
        <row r="66">
          <cell r="I66">
            <v>1962480</v>
          </cell>
        </row>
        <row r="99">
          <cell r="G99">
            <v>10309800</v>
          </cell>
          <cell r="H99">
            <v>438700</v>
          </cell>
          <cell r="K99">
            <v>25300</v>
          </cell>
        </row>
        <row r="106">
          <cell r="F106">
            <v>3003900</v>
          </cell>
        </row>
        <row r="118">
          <cell r="F118">
            <v>1188300</v>
          </cell>
        </row>
        <row r="122">
          <cell r="P122" t="e">
            <v>#REF!</v>
          </cell>
        </row>
        <row r="125">
          <cell r="Q125">
            <v>45000</v>
          </cell>
        </row>
        <row r="167">
          <cell r="P167" t="e">
            <v>#REF!</v>
          </cell>
          <cell r="Q167">
            <v>5069828</v>
          </cell>
        </row>
        <row r="170">
          <cell r="F170">
            <v>0</v>
          </cell>
        </row>
        <row r="172">
          <cell r="I172">
            <v>43132851</v>
          </cell>
        </row>
        <row r="187">
          <cell r="I187">
            <v>0</v>
          </cell>
        </row>
        <row r="190">
          <cell r="G190">
            <v>3445286</v>
          </cell>
        </row>
        <row r="225">
          <cell r="N225">
            <v>100470272</v>
          </cell>
          <cell r="O225">
            <v>100470272</v>
          </cell>
        </row>
      </sheetData>
      <sheetData sheetId="2">
        <row r="16">
          <cell r="H16">
            <v>-562</v>
          </cell>
        </row>
        <row r="26">
          <cell r="N26">
            <v>2283562.94</v>
          </cell>
          <cell r="O26">
            <v>2283562.94</v>
          </cell>
        </row>
        <row r="106">
          <cell r="F106">
            <v>534500</v>
          </cell>
        </row>
        <row r="122">
          <cell r="P122" t="e">
            <v>#REF!</v>
          </cell>
        </row>
        <row r="123">
          <cell r="Q123">
            <v>68922.03</v>
          </cell>
        </row>
        <row r="124">
          <cell r="Q124">
            <v>299000</v>
          </cell>
        </row>
        <row r="125">
          <cell r="Q125">
            <v>0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67">
          <cell r="P167" t="e">
            <v>#REF!</v>
          </cell>
          <cell r="Q167">
            <v>0</v>
          </cell>
        </row>
        <row r="170">
          <cell r="F170">
            <v>0</v>
          </cell>
        </row>
        <row r="172">
          <cell r="I172">
            <v>10000</v>
          </cell>
        </row>
        <row r="182">
          <cell r="O182">
            <v>106000</v>
          </cell>
        </row>
        <row r="187">
          <cell r="I187">
            <v>0</v>
          </cell>
        </row>
        <row r="225">
          <cell r="N225">
            <v>-60377438.579999998</v>
          </cell>
          <cell r="O225">
            <v>-60377438.579999998</v>
          </cell>
        </row>
      </sheetData>
      <sheetData sheetId="3">
        <row r="14">
          <cell r="F14">
            <v>-187850</v>
          </cell>
        </row>
        <row r="99">
          <cell r="N99">
            <v>23660</v>
          </cell>
          <cell r="O99">
            <v>23660</v>
          </cell>
        </row>
        <row r="122">
          <cell r="P122" t="e">
            <v>#REF!</v>
          </cell>
        </row>
        <row r="123">
          <cell r="Q123">
            <v>0</v>
          </cell>
        </row>
        <row r="124">
          <cell r="Q124">
            <v>0</v>
          </cell>
        </row>
        <row r="125">
          <cell r="Q125">
            <v>0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70">
          <cell r="F170">
            <v>0</v>
          </cell>
        </row>
        <row r="187">
          <cell r="I187">
            <v>0</v>
          </cell>
        </row>
        <row r="196">
          <cell r="N196">
            <v>1300000</v>
          </cell>
          <cell r="O196">
            <v>1300000</v>
          </cell>
        </row>
        <row r="225">
          <cell r="N225">
            <v>-40092833.420000002</v>
          </cell>
          <cell r="O225">
            <v>-40092833.420000002</v>
          </cell>
        </row>
        <row r="230">
          <cell r="N230">
            <v>550000</v>
          </cell>
          <cell r="O230">
            <v>550000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7"/>
  <sheetViews>
    <sheetView showZeros="0" tabSelected="1" view="pageBreakPreview" zoomScale="30" zoomScaleNormal="30" zoomScaleSheetLayoutView="30" zoomScalePageLayoutView="30" workbookViewId="0">
      <selection activeCell="Q224" sqref="Q224"/>
    </sheetView>
  </sheetViews>
  <sheetFormatPr defaultRowHeight="25.5"/>
  <cols>
    <col min="1" max="1" width="18.28515625" style="1" customWidth="1"/>
    <col min="2" max="2" width="11.42578125" style="2" customWidth="1"/>
    <col min="3" max="3" width="13.140625" style="2" customWidth="1"/>
    <col min="4" max="4" width="35.28515625" style="81" customWidth="1"/>
    <col min="5" max="5" width="43.42578125" style="80" customWidth="1"/>
    <col min="6" max="6" width="42.5703125" style="80" customWidth="1"/>
    <col min="7" max="7" width="38.85546875" style="80" customWidth="1"/>
    <col min="8" max="8" width="39" style="80" customWidth="1"/>
    <col min="9" max="9" width="40.140625" style="80" customWidth="1"/>
    <col min="10" max="10" width="39.140625" style="80" customWidth="1"/>
    <col min="11" max="11" width="36.42578125" style="80" customWidth="1"/>
    <col min="12" max="12" width="35" style="80" customWidth="1"/>
    <col min="13" max="13" width="34" style="80" customWidth="1"/>
    <col min="14" max="14" width="40.5703125" style="80" customWidth="1"/>
    <col min="15" max="15" width="38.85546875" style="80" customWidth="1"/>
    <col min="16" max="16" width="34.28515625" style="80" hidden="1" customWidth="1"/>
    <col min="17" max="17" width="43.28515625" style="80" customWidth="1"/>
    <col min="18" max="16384" width="9.140625" style="80"/>
  </cols>
  <sheetData>
    <row r="1" spans="1:17" s="6" customFormat="1" ht="34.5" customHeight="1">
      <c r="A1" s="1"/>
      <c r="B1" s="2"/>
      <c r="C1" s="3"/>
      <c r="D1" s="4"/>
      <c r="E1" s="5"/>
      <c r="F1" s="5"/>
      <c r="G1" s="5"/>
      <c r="H1" s="5"/>
      <c r="I1" s="5"/>
      <c r="J1" s="5"/>
      <c r="K1" s="5"/>
      <c r="L1" s="5"/>
      <c r="M1" s="5"/>
      <c r="O1" s="115" t="s">
        <v>0</v>
      </c>
      <c r="P1" s="115"/>
      <c r="Q1" s="115"/>
    </row>
    <row r="2" spans="1:17" s="6" customFormat="1" ht="33">
      <c r="A2" s="1"/>
      <c r="B2" s="2"/>
      <c r="C2" s="3"/>
      <c r="D2" s="4"/>
      <c r="E2" s="5"/>
      <c r="F2" s="5"/>
      <c r="G2" s="5"/>
      <c r="H2" s="5"/>
      <c r="I2" s="5"/>
      <c r="J2" s="5"/>
      <c r="K2" s="5"/>
      <c r="L2" s="5"/>
      <c r="M2" s="5"/>
      <c r="O2" s="115" t="s">
        <v>1</v>
      </c>
      <c r="P2" s="115"/>
      <c r="Q2" s="115"/>
    </row>
    <row r="3" spans="1:17" s="6" customFormat="1" ht="36.75" customHeight="1">
      <c r="A3" s="1"/>
      <c r="B3" s="2"/>
      <c r="C3" s="3"/>
      <c r="D3" s="4"/>
      <c r="E3" s="5"/>
      <c r="F3" s="5"/>
      <c r="G3" s="5"/>
      <c r="H3" s="5"/>
      <c r="I3" s="5"/>
      <c r="J3" s="5"/>
      <c r="K3" s="5"/>
      <c r="L3" s="5"/>
      <c r="M3" s="5"/>
      <c r="O3" s="115" t="s">
        <v>2</v>
      </c>
      <c r="P3" s="115"/>
      <c r="Q3" s="115"/>
    </row>
    <row r="4" spans="1:17" s="6" customFormat="1" ht="16.5" customHeight="1">
      <c r="A4" s="1"/>
      <c r="B4" s="2"/>
      <c r="C4" s="3"/>
      <c r="D4" s="4"/>
      <c r="E4" s="5"/>
      <c r="F4" s="5"/>
      <c r="G4" s="5"/>
      <c r="H4" s="5"/>
      <c r="I4" s="5"/>
      <c r="J4" s="5"/>
      <c r="K4" s="5"/>
      <c r="L4" s="5"/>
      <c r="M4" s="5"/>
      <c r="O4" s="7"/>
      <c r="P4" s="7"/>
      <c r="Q4" s="7"/>
    </row>
    <row r="5" spans="1:17" s="8" customFormat="1" ht="51" customHeight="1">
      <c r="A5" s="116" t="s">
        <v>3</v>
      </c>
      <c r="B5" s="116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</row>
    <row r="6" spans="1:17" s="8" customFormat="1" ht="48" customHeight="1">
      <c r="A6" s="118" t="s">
        <v>4</v>
      </c>
      <c r="B6" s="118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</row>
    <row r="7" spans="1:17" s="13" customFormat="1" ht="37.5" customHeight="1">
      <c r="A7" s="1"/>
      <c r="B7" s="2"/>
      <c r="C7" s="9"/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 t="s">
        <v>5</v>
      </c>
    </row>
    <row r="8" spans="1:17" s="13" customFormat="1" ht="38.25" customHeight="1">
      <c r="A8" s="114" t="s">
        <v>6</v>
      </c>
      <c r="B8" s="114" t="s">
        <v>7</v>
      </c>
      <c r="C8" s="114" t="s">
        <v>8</v>
      </c>
      <c r="D8" s="120" t="s">
        <v>9</v>
      </c>
      <c r="E8" s="111" t="s">
        <v>10</v>
      </c>
      <c r="F8" s="111"/>
      <c r="G8" s="111"/>
      <c r="H8" s="111"/>
      <c r="I8" s="112"/>
      <c r="J8" s="111" t="s">
        <v>11</v>
      </c>
      <c r="K8" s="111"/>
      <c r="L8" s="111"/>
      <c r="M8" s="111"/>
      <c r="N8" s="111"/>
      <c r="O8" s="111"/>
      <c r="P8" s="92"/>
      <c r="Q8" s="111" t="s">
        <v>12</v>
      </c>
    </row>
    <row r="9" spans="1:17" s="13" customFormat="1" ht="32.25" customHeight="1">
      <c r="A9" s="114"/>
      <c r="B9" s="114"/>
      <c r="C9" s="114"/>
      <c r="D9" s="120"/>
      <c r="E9" s="111" t="s">
        <v>13</v>
      </c>
      <c r="F9" s="111" t="s">
        <v>14</v>
      </c>
      <c r="G9" s="111" t="s">
        <v>15</v>
      </c>
      <c r="H9" s="111"/>
      <c r="I9" s="111" t="s">
        <v>16</v>
      </c>
      <c r="J9" s="111" t="s">
        <v>13</v>
      </c>
      <c r="K9" s="113" t="s">
        <v>14</v>
      </c>
      <c r="L9" s="111" t="s">
        <v>17</v>
      </c>
      <c r="M9" s="111"/>
      <c r="N9" s="113" t="s">
        <v>16</v>
      </c>
      <c r="O9" s="92" t="s">
        <v>18</v>
      </c>
      <c r="P9" s="92"/>
      <c r="Q9" s="111"/>
    </row>
    <row r="10" spans="1:17" s="13" customFormat="1" ht="35.25">
      <c r="A10" s="114"/>
      <c r="B10" s="114"/>
      <c r="C10" s="114"/>
      <c r="D10" s="120"/>
      <c r="E10" s="111"/>
      <c r="F10" s="111"/>
      <c r="G10" s="111" t="s">
        <v>19</v>
      </c>
      <c r="H10" s="111" t="s">
        <v>20</v>
      </c>
      <c r="I10" s="111"/>
      <c r="J10" s="111"/>
      <c r="K10" s="113"/>
      <c r="L10" s="111" t="s">
        <v>21</v>
      </c>
      <c r="M10" s="111" t="s">
        <v>22</v>
      </c>
      <c r="N10" s="113"/>
      <c r="O10" s="111" t="s">
        <v>23</v>
      </c>
      <c r="P10" s="92"/>
      <c r="Q10" s="112"/>
    </row>
    <row r="11" spans="1:17" s="13" customFormat="1" ht="260.25" customHeight="1">
      <c r="A11" s="114"/>
      <c r="B11" s="114"/>
      <c r="C11" s="114"/>
      <c r="D11" s="120"/>
      <c r="E11" s="111"/>
      <c r="F11" s="111"/>
      <c r="G11" s="111"/>
      <c r="H11" s="111"/>
      <c r="I11" s="111"/>
      <c r="J11" s="111"/>
      <c r="K11" s="113"/>
      <c r="L11" s="111"/>
      <c r="M11" s="111"/>
      <c r="N11" s="113"/>
      <c r="O11" s="112"/>
      <c r="P11" s="93" t="s">
        <v>24</v>
      </c>
      <c r="Q11" s="112"/>
    </row>
    <row r="12" spans="1:17" s="18" customFormat="1" ht="105.75" customHeight="1">
      <c r="A12" s="14" t="s">
        <v>25</v>
      </c>
      <c r="B12" s="14"/>
      <c r="C12" s="15"/>
      <c r="D12" s="16" t="s">
        <v>26</v>
      </c>
      <c r="E12" s="17">
        <f>SUM(E13)</f>
        <v>159600113</v>
      </c>
      <c r="F12" s="17">
        <f>F13</f>
        <v>83713593</v>
      </c>
      <c r="G12" s="17">
        <f>G13</f>
        <v>53890148</v>
      </c>
      <c r="H12" s="17">
        <f>H13</f>
        <v>1910224</v>
      </c>
      <c r="I12" s="17">
        <f t="shared" ref="I12:Q12" si="0">SUM(I13)</f>
        <v>75886520</v>
      </c>
      <c r="J12" s="17">
        <f t="shared" si="0"/>
        <v>91284620.010000005</v>
      </c>
      <c r="K12" s="17">
        <f t="shared" si="0"/>
        <v>0</v>
      </c>
      <c r="L12" s="17">
        <f t="shared" si="0"/>
        <v>0</v>
      </c>
      <c r="M12" s="17">
        <f t="shared" si="0"/>
        <v>0</v>
      </c>
      <c r="N12" s="17">
        <f t="shared" si="0"/>
        <v>91284620.010000005</v>
      </c>
      <c r="O12" s="17">
        <f t="shared" si="0"/>
        <v>91272447.010000005</v>
      </c>
      <c r="P12" s="17" t="e">
        <f t="shared" si="0"/>
        <v>#REF!</v>
      </c>
      <c r="Q12" s="17">
        <f t="shared" si="0"/>
        <v>250884733.00999999</v>
      </c>
    </row>
    <row r="13" spans="1:17" s="21" customFormat="1" ht="114" customHeight="1">
      <c r="A13" s="15" t="s">
        <v>27</v>
      </c>
      <c r="B13" s="15"/>
      <c r="C13" s="15"/>
      <c r="D13" s="19" t="s">
        <v>26</v>
      </c>
      <c r="E13" s="20">
        <f>SUM(E14+E15+E16+E17+E19+E20+E23+E24+E26+E28+E29+E30+E33+E34+E36+E37+E38+E39+E32+E31+E22)</f>
        <v>159600113</v>
      </c>
      <c r="F13" s="20">
        <f t="shared" ref="F13:Q13" si="1">SUM(F14+F15+F16+F17+F19+F20+F23+F24+F26+F28+F29+F30+F33+F34+F36+F37+F38+F39+F32+F31+F22)</f>
        <v>83713593</v>
      </c>
      <c r="G13" s="20">
        <f t="shared" si="1"/>
        <v>53890148</v>
      </c>
      <c r="H13" s="20">
        <f t="shared" si="1"/>
        <v>1910224</v>
      </c>
      <c r="I13" s="20">
        <f t="shared" si="1"/>
        <v>75886520</v>
      </c>
      <c r="J13" s="20">
        <f t="shared" si="1"/>
        <v>91284620.010000005</v>
      </c>
      <c r="K13" s="20">
        <f t="shared" si="1"/>
        <v>0</v>
      </c>
      <c r="L13" s="20">
        <f t="shared" si="1"/>
        <v>0</v>
      </c>
      <c r="M13" s="20">
        <f t="shared" si="1"/>
        <v>0</v>
      </c>
      <c r="N13" s="20">
        <f t="shared" si="1"/>
        <v>91284620.010000005</v>
      </c>
      <c r="O13" s="20">
        <f t="shared" si="1"/>
        <v>91272447.010000005</v>
      </c>
      <c r="P13" s="20" t="e">
        <f t="shared" si="1"/>
        <v>#REF!</v>
      </c>
      <c r="Q13" s="20">
        <f t="shared" si="1"/>
        <v>250884733.00999999</v>
      </c>
    </row>
    <row r="14" spans="1:17" s="13" customFormat="1" ht="269.25" customHeight="1">
      <c r="A14" s="22" t="s">
        <v>28</v>
      </c>
      <c r="B14" s="22" t="s">
        <v>29</v>
      </c>
      <c r="C14" s="23" t="s">
        <v>30</v>
      </c>
      <c r="D14" s="24" t="s">
        <v>31</v>
      </c>
      <c r="E14" s="25">
        <f>F14+I14</f>
        <v>71458082</v>
      </c>
      <c r="F14" s="25">
        <v>71458082</v>
      </c>
      <c r="G14" s="25">
        <v>53498428</v>
      </c>
      <c r="H14" s="25">
        <v>1893832</v>
      </c>
      <c r="I14" s="25"/>
      <c r="J14" s="25"/>
      <c r="K14" s="25"/>
      <c r="L14" s="25"/>
      <c r="M14" s="25"/>
      <c r="N14" s="25"/>
      <c r="O14" s="25"/>
      <c r="P14" s="25" t="e">
        <f>'[1]БЮДЖЕТ 29.12.2016 затв'!P14+'[1]16.02.2017 '!P14+'[1]09.03.2017'!P14+[1]проект!P14</f>
        <v>#REF!</v>
      </c>
      <c r="Q14" s="25">
        <f t="shared" ref="Q14:Q25" si="2">E14+J14</f>
        <v>71458082</v>
      </c>
    </row>
    <row r="15" spans="1:17" s="13" customFormat="1" ht="156.75" customHeight="1">
      <c r="A15" s="22" t="s">
        <v>32</v>
      </c>
      <c r="B15" s="22" t="s">
        <v>33</v>
      </c>
      <c r="C15" s="23" t="s">
        <v>34</v>
      </c>
      <c r="D15" s="24" t="s">
        <v>35</v>
      </c>
      <c r="E15" s="25">
        <f>F15+I15</f>
        <v>190000</v>
      </c>
      <c r="F15" s="25">
        <v>190000</v>
      </c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>
        <f t="shared" si="2"/>
        <v>190000</v>
      </c>
    </row>
    <row r="16" spans="1:17" s="13" customFormat="1" ht="69.75">
      <c r="A16" s="22" t="s">
        <v>36</v>
      </c>
      <c r="B16" s="22" t="s">
        <v>37</v>
      </c>
      <c r="C16" s="23" t="s">
        <v>38</v>
      </c>
      <c r="D16" s="24" t="s">
        <v>39</v>
      </c>
      <c r="E16" s="25">
        <f>F16+I16</f>
        <v>1474622</v>
      </c>
      <c r="F16" s="25">
        <v>1474622</v>
      </c>
      <c r="G16" s="25">
        <v>391720</v>
      </c>
      <c r="H16" s="25">
        <v>16392</v>
      </c>
      <c r="I16" s="25">
        <f>[2]Затверджений!I16+'[2]зміни 25.01.2018'!I16+'[2]зміни 01.03.2018'!I16</f>
        <v>0</v>
      </c>
      <c r="J16" s="25">
        <f>K16+N16</f>
        <v>0</v>
      </c>
      <c r="K16" s="25">
        <f>[2]Затверджений!K16+'[2]зміни 25.01.2018'!K16+'[2]зміни 01.03.2018'!K16</f>
        <v>0</v>
      </c>
      <c r="L16" s="25">
        <f>[2]Затверджений!L16+'[2]зміни 25.01.2018'!L16+'[2]зміни 01.03.2018'!L16</f>
        <v>0</v>
      </c>
      <c r="M16" s="25">
        <f>[2]Затверджений!M16+'[2]зміни 25.01.2018'!M16+'[2]зміни 01.03.2018'!M16</f>
        <v>0</v>
      </c>
      <c r="N16" s="25">
        <f>[2]Затверджений!N16+'[2]зміни 25.01.2018'!N16+'[2]зміни 01.03.2018'!N16</f>
        <v>0</v>
      </c>
      <c r="O16" s="25">
        <f>[2]Затверджений!O16+'[2]зміни 25.01.2018'!O16+'[2]зміни 01.03.2018'!O16</f>
        <v>0</v>
      </c>
      <c r="P16" s="25"/>
      <c r="Q16" s="25">
        <f t="shared" si="2"/>
        <v>1474622</v>
      </c>
    </row>
    <row r="17" spans="1:17" s="13" customFormat="1" ht="247.5" customHeight="1">
      <c r="A17" s="22" t="s">
        <v>40</v>
      </c>
      <c r="B17" s="22" t="s">
        <v>41</v>
      </c>
      <c r="C17" s="23"/>
      <c r="D17" s="24" t="s">
        <v>42</v>
      </c>
      <c r="E17" s="25">
        <f>E18</f>
        <v>500000</v>
      </c>
      <c r="F17" s="25">
        <f>F18</f>
        <v>500000</v>
      </c>
      <c r="G17" s="25">
        <f>G18</f>
        <v>0</v>
      </c>
      <c r="H17" s="25">
        <f>H18</f>
        <v>0</v>
      </c>
      <c r="I17" s="25">
        <f>I18</f>
        <v>0</v>
      </c>
      <c r="J17" s="25">
        <f>K17+N17</f>
        <v>0</v>
      </c>
      <c r="K17" s="25"/>
      <c r="L17" s="25"/>
      <c r="M17" s="25"/>
      <c r="N17" s="25"/>
      <c r="O17" s="25"/>
      <c r="P17" s="25"/>
      <c r="Q17" s="25">
        <f t="shared" si="2"/>
        <v>500000</v>
      </c>
    </row>
    <row r="18" spans="1:17" s="13" customFormat="1" ht="175.5" customHeight="1">
      <c r="A18" s="26" t="s">
        <v>43</v>
      </c>
      <c r="B18" s="26" t="s">
        <v>44</v>
      </c>
      <c r="C18" s="27" t="s">
        <v>45</v>
      </c>
      <c r="D18" s="28" t="s">
        <v>46</v>
      </c>
      <c r="E18" s="29">
        <f>F18</f>
        <v>500000</v>
      </c>
      <c r="F18" s="29">
        <v>500000</v>
      </c>
      <c r="G18" s="29">
        <f>[2]Затверджений!G18+'[2]зміни 25.01.2018'!G18+'[2]зміни 01.03.2018'!G18</f>
        <v>0</v>
      </c>
      <c r="H18" s="29">
        <f>[2]Затверджений!H18+'[2]зміни 25.01.2018'!H18+'[2]зміни 01.03.2018'!H18</f>
        <v>0</v>
      </c>
      <c r="I18" s="29">
        <f>[2]Затверджений!I18+'[2]зміни 25.01.2018'!I18+'[2]зміни 01.03.2018'!I18</f>
        <v>0</v>
      </c>
      <c r="J18" s="25">
        <f>K18+N18</f>
        <v>0</v>
      </c>
      <c r="K18" s="29">
        <f>[2]Затверджений!K18+'[2]зміни 25.01.2018'!K18+'[2]зміни 01.03.2018'!K18</f>
        <v>0</v>
      </c>
      <c r="L18" s="29">
        <f>[2]Затверджений!L18+'[2]зміни 25.01.2018'!L18+'[2]зміни 01.03.2018'!L18</f>
        <v>0</v>
      </c>
      <c r="M18" s="29">
        <f>[2]Затверджений!M18+'[2]зміни 25.01.2018'!M18+'[2]зміни 01.03.2018'!M18</f>
        <v>0</v>
      </c>
      <c r="N18" s="29">
        <f>[2]Затверджений!N18+'[2]зміни 25.01.2018'!N18+'[2]зміни 01.03.2018'!N18</f>
        <v>0</v>
      </c>
      <c r="O18" s="29">
        <f>[2]Затверджений!O18+'[2]зміни 25.01.2018'!O18+'[2]зміни 01.03.2018'!O18</f>
        <v>0</v>
      </c>
      <c r="P18" s="29"/>
      <c r="Q18" s="29">
        <f t="shared" si="2"/>
        <v>500000</v>
      </c>
    </row>
    <row r="19" spans="1:17" s="13" customFormat="1" ht="175.5" customHeight="1">
      <c r="A19" s="22" t="s">
        <v>47</v>
      </c>
      <c r="B19" s="22" t="s">
        <v>48</v>
      </c>
      <c r="C19" s="23" t="s">
        <v>49</v>
      </c>
      <c r="D19" s="24" t="s">
        <v>50</v>
      </c>
      <c r="E19" s="25">
        <f>F19</f>
        <v>153900</v>
      </c>
      <c r="F19" s="25">
        <v>153900</v>
      </c>
      <c r="G19" s="25">
        <f>[2]Затверджений!G19+'[2]зміни 25.01.2018'!G19+'[2]зміни 01.03.2018'!G19</f>
        <v>0</v>
      </c>
      <c r="H19" s="25">
        <f>[2]Затверджений!H19+'[2]зміни 25.01.2018'!H19+'[2]зміни 01.03.2018'!H19</f>
        <v>0</v>
      </c>
      <c r="I19" s="25">
        <f>[2]Затверджений!I19+'[2]зміни 25.01.2018'!I19+'[2]зміни 01.03.2018'!I19</f>
        <v>0</v>
      </c>
      <c r="J19" s="25"/>
      <c r="K19" s="25">
        <f>[2]Затверджений!K19+'[2]зміни 25.01.2018'!K19+'[2]зміни 01.03.2018'!K19</f>
        <v>0</v>
      </c>
      <c r="L19" s="25">
        <f>[2]Затверджений!L19+'[2]зміни 25.01.2018'!L19+'[2]зміни 01.03.2018'!L19</f>
        <v>0</v>
      </c>
      <c r="M19" s="25">
        <f>[2]Затверджений!M19+'[2]зміни 25.01.2018'!M19+'[2]зміни 01.03.2018'!M19</f>
        <v>0</v>
      </c>
      <c r="N19" s="25">
        <f>[2]Затверджений!N19+'[2]зміни 25.01.2018'!N19+'[2]зміни 01.03.2018'!N19</f>
        <v>0</v>
      </c>
      <c r="O19" s="25">
        <f>[2]Затверджений!O19+'[2]зміни 25.01.2018'!O19+'[2]зміни 01.03.2018'!O19</f>
        <v>0</v>
      </c>
      <c r="P19" s="29"/>
      <c r="Q19" s="25">
        <f>E19+J19</f>
        <v>153900</v>
      </c>
    </row>
    <row r="20" spans="1:17" s="13" customFormat="1" ht="105.75" customHeight="1">
      <c r="A20" s="22" t="s">
        <v>51</v>
      </c>
      <c r="B20" s="22" t="s">
        <v>52</v>
      </c>
      <c r="C20" s="22"/>
      <c r="D20" s="24" t="s">
        <v>53</v>
      </c>
      <c r="E20" s="25">
        <f t="shared" ref="E20:E39" si="3">F20+I20</f>
        <v>90000</v>
      </c>
      <c r="F20" s="25">
        <f>F21</f>
        <v>0</v>
      </c>
      <c r="G20" s="25"/>
      <c r="H20" s="25"/>
      <c r="I20" s="25">
        <f>I21</f>
        <v>90000</v>
      </c>
      <c r="J20" s="25">
        <f>J21</f>
        <v>12173</v>
      </c>
      <c r="K20" s="25"/>
      <c r="L20" s="25"/>
      <c r="M20" s="25"/>
      <c r="N20" s="25">
        <f>N21</f>
        <v>12173</v>
      </c>
      <c r="O20" s="25"/>
      <c r="P20" s="25"/>
      <c r="Q20" s="25">
        <f t="shared" si="2"/>
        <v>102173</v>
      </c>
    </row>
    <row r="21" spans="1:17" s="30" customFormat="1" ht="243.75" customHeight="1">
      <c r="A21" s="26" t="s">
        <v>54</v>
      </c>
      <c r="B21" s="26" t="s">
        <v>55</v>
      </c>
      <c r="C21" s="26" t="s">
        <v>56</v>
      </c>
      <c r="D21" s="28" t="s">
        <v>57</v>
      </c>
      <c r="E21" s="29">
        <f t="shared" si="3"/>
        <v>90000</v>
      </c>
      <c r="F21" s="29">
        <f>[2]Затверджений!F21+'[2]зміни 25.01.2018'!F21+'[2]зміни 01.03.2018'!F21</f>
        <v>0</v>
      </c>
      <c r="G21" s="29">
        <f>[2]Затверджений!G21+'[2]зміни 25.01.2018'!G21+'[2]зміни 01.03.2018'!G21</f>
        <v>0</v>
      </c>
      <c r="H21" s="29">
        <f>[2]Затверджений!H21+'[2]зміни 25.01.2018'!H21+'[2]зміни 01.03.2018'!H21</f>
        <v>0</v>
      </c>
      <c r="I21" s="29">
        <v>90000</v>
      </c>
      <c r="J21" s="29">
        <f>K21+N21</f>
        <v>12173</v>
      </c>
      <c r="K21" s="29"/>
      <c r="L21" s="29"/>
      <c r="M21" s="29"/>
      <c r="N21" s="29">
        <v>12173</v>
      </c>
      <c r="O21" s="29"/>
      <c r="P21" s="29"/>
      <c r="Q21" s="29">
        <f t="shared" si="2"/>
        <v>102173</v>
      </c>
    </row>
    <row r="22" spans="1:17" s="13" customFormat="1" ht="243.75" customHeight="1">
      <c r="A22" s="22" t="s">
        <v>558</v>
      </c>
      <c r="B22" s="22" t="s">
        <v>214</v>
      </c>
      <c r="C22" s="22" t="s">
        <v>211</v>
      </c>
      <c r="D22" s="24" t="s">
        <v>215</v>
      </c>
      <c r="E22" s="25">
        <f>F22</f>
        <v>0</v>
      </c>
      <c r="F22" s="25"/>
      <c r="G22" s="25"/>
      <c r="H22" s="25"/>
      <c r="I22" s="25"/>
      <c r="J22" s="25">
        <f>K22+N22</f>
        <v>390533.28</v>
      </c>
      <c r="K22" s="25"/>
      <c r="L22" s="25"/>
      <c r="M22" s="25"/>
      <c r="N22" s="25">
        <v>390533.28</v>
      </c>
      <c r="O22" s="25">
        <v>390533.28</v>
      </c>
      <c r="P22" s="25"/>
      <c r="Q22" s="96">
        <f t="shared" si="2"/>
        <v>390533.28</v>
      </c>
    </row>
    <row r="23" spans="1:17" s="30" customFormat="1" ht="126" customHeight="1">
      <c r="A23" s="22" t="s">
        <v>58</v>
      </c>
      <c r="B23" s="22" t="s">
        <v>59</v>
      </c>
      <c r="C23" s="22" t="s">
        <v>60</v>
      </c>
      <c r="D23" s="24" t="s">
        <v>61</v>
      </c>
      <c r="E23" s="25">
        <f t="shared" si="3"/>
        <v>2147000</v>
      </c>
      <c r="F23" s="25">
        <f>[2]Затверджений!F22+'[2]зміни 25.01.2018'!F22+'[2]зміни 01.03.2018'!F22</f>
        <v>0</v>
      </c>
      <c r="G23" s="25">
        <f>[2]Затверджений!G22+'[2]зміни 25.01.2018'!G22+'[2]зміни 01.03.2018'!G22</f>
        <v>0</v>
      </c>
      <c r="H23" s="25">
        <f>[2]Затверджений!H22+'[2]зміни 25.01.2018'!H22+'[2]зміни 01.03.2018'!H22</f>
        <v>0</v>
      </c>
      <c r="I23" s="25">
        <v>2147000</v>
      </c>
      <c r="J23" s="25"/>
      <c r="K23" s="25">
        <f>[2]Затверджений!K22+'[2]зміни 25.01.2018'!K22+'[2]зміни 01.03.2018'!K22</f>
        <v>0</v>
      </c>
      <c r="L23" s="25">
        <f>[2]Затверджений!L22+'[2]зміни 25.01.2018'!L22+'[2]зміни 01.03.2018'!L22</f>
        <v>0</v>
      </c>
      <c r="M23" s="25">
        <f>[2]Затверджений!M22+'[2]зміни 25.01.2018'!M22+'[2]зміни 01.03.2018'!M22</f>
        <v>0</v>
      </c>
      <c r="N23" s="25">
        <f>[2]Затверджений!N22+'[2]зміни 25.01.2018'!N22+'[2]зміни 01.03.2018'!N22</f>
        <v>0</v>
      </c>
      <c r="O23" s="25">
        <f>[2]Затверджений!O22+'[2]зміни 25.01.2018'!O22+'[2]зміни 01.03.2018'!O22</f>
        <v>0</v>
      </c>
      <c r="P23" s="25"/>
      <c r="Q23" s="25">
        <f t="shared" si="2"/>
        <v>2147000</v>
      </c>
    </row>
    <row r="24" spans="1:17" s="30" customFormat="1" ht="126" customHeight="1">
      <c r="A24" s="22" t="s">
        <v>62</v>
      </c>
      <c r="B24" s="22" t="s">
        <v>63</v>
      </c>
      <c r="C24" s="22"/>
      <c r="D24" s="24" t="s">
        <v>64</v>
      </c>
      <c r="E24" s="25">
        <f t="shared" ref="E24:Q24" si="4">E25</f>
        <v>64198000</v>
      </c>
      <c r="F24" s="25">
        <f t="shared" si="4"/>
        <v>0</v>
      </c>
      <c r="G24" s="25">
        <f t="shared" si="4"/>
        <v>0</v>
      </c>
      <c r="H24" s="25">
        <f t="shared" si="4"/>
        <v>0</v>
      </c>
      <c r="I24" s="25">
        <f t="shared" si="4"/>
        <v>64198000</v>
      </c>
      <c r="J24" s="25">
        <f t="shared" si="4"/>
        <v>0</v>
      </c>
      <c r="K24" s="25">
        <f t="shared" si="4"/>
        <v>0</v>
      </c>
      <c r="L24" s="25">
        <f t="shared" si="4"/>
        <v>0</v>
      </c>
      <c r="M24" s="25">
        <f t="shared" si="4"/>
        <v>0</v>
      </c>
      <c r="N24" s="25">
        <f t="shared" si="4"/>
        <v>0</v>
      </c>
      <c r="O24" s="25">
        <f t="shared" si="4"/>
        <v>0</v>
      </c>
      <c r="P24" s="25">
        <f t="shared" si="4"/>
        <v>0</v>
      </c>
      <c r="Q24" s="25">
        <f t="shared" si="4"/>
        <v>64198000</v>
      </c>
    </row>
    <row r="25" spans="1:17" s="30" customFormat="1" ht="72" customHeight="1">
      <c r="A25" s="26" t="s">
        <v>65</v>
      </c>
      <c r="B25" s="26" t="s">
        <v>66</v>
      </c>
      <c r="C25" s="26" t="s">
        <v>67</v>
      </c>
      <c r="D25" s="28" t="s">
        <v>68</v>
      </c>
      <c r="E25" s="29">
        <f t="shared" si="3"/>
        <v>64198000</v>
      </c>
      <c r="F25" s="29">
        <f>[2]Затверджений!F24+'[2]зміни 25.01.2018'!F24+'[2]зміни 01.03.2018'!F24</f>
        <v>0</v>
      </c>
      <c r="G25" s="29">
        <f>[2]Затверджений!G24+'[2]зміни 25.01.2018'!G24+'[2]зміни 01.03.2018'!G24</f>
        <v>0</v>
      </c>
      <c r="H25" s="29">
        <f>[2]Затверджений!H24+'[2]зміни 25.01.2018'!H24+'[2]зміни 01.03.2018'!H24</f>
        <v>0</v>
      </c>
      <c r="I25" s="29">
        <v>64198000</v>
      </c>
      <c r="J25" s="29"/>
      <c r="K25" s="29">
        <f>[2]Затверджений!K24+'[2]зміни 25.01.2018'!K24+'[2]зміни 01.03.2018'!K24</f>
        <v>0</v>
      </c>
      <c r="L25" s="29">
        <f>[2]Затверджений!L24+'[2]зміни 25.01.2018'!L24+'[2]зміни 01.03.2018'!L24</f>
        <v>0</v>
      </c>
      <c r="M25" s="29">
        <f>[2]Затверджений!M24+'[2]зміни 25.01.2018'!M24+'[2]зміни 01.03.2018'!M24</f>
        <v>0</v>
      </c>
      <c r="N25" s="29">
        <f>[2]Затверджений!N24+'[2]зміни 25.01.2018'!N24+'[2]зміни 01.03.2018'!N24</f>
        <v>0</v>
      </c>
      <c r="O25" s="29">
        <f>[2]Затверджений!O24+'[2]зміни 25.01.2018'!O24+'[2]зміни 01.03.2018'!O24</f>
        <v>0</v>
      </c>
      <c r="P25" s="29"/>
      <c r="Q25" s="29">
        <f t="shared" si="2"/>
        <v>64198000</v>
      </c>
    </row>
    <row r="26" spans="1:17" s="30" customFormat="1" ht="126" customHeight="1">
      <c r="A26" s="22" t="s">
        <v>69</v>
      </c>
      <c r="B26" s="22" t="s">
        <v>70</v>
      </c>
      <c r="C26" s="22"/>
      <c r="D26" s="24" t="s">
        <v>71</v>
      </c>
      <c r="E26" s="25">
        <f t="shared" si="3"/>
        <v>7851520</v>
      </c>
      <c r="F26" s="25">
        <f>F27</f>
        <v>1400000</v>
      </c>
      <c r="G26" s="25"/>
      <c r="H26" s="25"/>
      <c r="I26" s="25">
        <f>I27</f>
        <v>6451520</v>
      </c>
      <c r="J26" s="25">
        <f t="shared" ref="J26:Q26" si="5">J27</f>
        <v>2283562.94</v>
      </c>
      <c r="K26" s="25">
        <f t="shared" si="5"/>
        <v>0</v>
      </c>
      <c r="L26" s="25">
        <f t="shared" si="5"/>
        <v>0</v>
      </c>
      <c r="M26" s="25">
        <f t="shared" si="5"/>
        <v>0</v>
      </c>
      <c r="N26" s="25">
        <f t="shared" si="5"/>
        <v>2283562.94</v>
      </c>
      <c r="O26" s="25">
        <f t="shared" si="5"/>
        <v>2283562.94</v>
      </c>
      <c r="P26" s="25">
        <f t="shared" si="5"/>
        <v>0</v>
      </c>
      <c r="Q26" s="25">
        <f t="shared" si="5"/>
        <v>10135082.939999999</v>
      </c>
    </row>
    <row r="27" spans="1:17" s="30" customFormat="1" ht="126" customHeight="1">
      <c r="A27" s="26" t="s">
        <v>72</v>
      </c>
      <c r="B27" s="26" t="s">
        <v>73</v>
      </c>
      <c r="C27" s="26" t="s">
        <v>74</v>
      </c>
      <c r="D27" s="31" t="s">
        <v>75</v>
      </c>
      <c r="E27" s="29">
        <f t="shared" si="3"/>
        <v>7851520</v>
      </c>
      <c r="F27" s="29">
        <v>1400000</v>
      </c>
      <c r="G27" s="29">
        <f>[2]Затверджений!G26+'[2]зміни 25.01.2018'!G26+'[2]зміни 01.03.2018'!G26</f>
        <v>0</v>
      </c>
      <c r="H27" s="29">
        <f>[2]Затверджений!H26+'[2]зміни 25.01.2018'!H26+'[2]зміни 01.03.2018'!H26</f>
        <v>0</v>
      </c>
      <c r="I27" s="29">
        <v>6451520</v>
      </c>
      <c r="J27" s="25">
        <f>K27+N27</f>
        <v>2283562.94</v>
      </c>
      <c r="K27" s="29">
        <f>[2]Затверджений!K26+'[2]зміни 25.01.2018'!K26+'[2]зміни 01.03.2018'!K26</f>
        <v>0</v>
      </c>
      <c r="L27" s="29">
        <f>[2]Затверджений!L26+'[2]зміни 25.01.2018'!L26+'[2]зміни 01.03.2018'!L26</f>
        <v>0</v>
      </c>
      <c r="M27" s="29">
        <f>[2]Затверджений!M26+'[2]зміни 25.01.2018'!M26+'[2]зміни 01.03.2018'!M26</f>
        <v>0</v>
      </c>
      <c r="N27" s="29">
        <f>[2]Затверджений!N26+'[2]зміни 25.01.2018'!N26+'[2]зміни 01.03.2018'!N26</f>
        <v>2283562.94</v>
      </c>
      <c r="O27" s="29">
        <f>[2]Затверджений!O26+'[2]зміни 25.01.2018'!O26+'[2]зміни 01.03.2018'!O26</f>
        <v>2283562.94</v>
      </c>
      <c r="P27" s="29"/>
      <c r="Q27" s="29">
        <f t="shared" ref="Q27:Q33" si="6">E27+J27</f>
        <v>10135082.939999999</v>
      </c>
    </row>
    <row r="28" spans="1:17" s="30" customFormat="1" ht="93">
      <c r="A28" s="22" t="s">
        <v>76</v>
      </c>
      <c r="B28" s="22" t="s">
        <v>77</v>
      </c>
      <c r="C28" s="22" t="s">
        <v>78</v>
      </c>
      <c r="D28" s="24" t="s">
        <v>79</v>
      </c>
      <c r="E28" s="25">
        <f t="shared" si="3"/>
        <v>1200000</v>
      </c>
      <c r="F28" s="25">
        <v>1200000</v>
      </c>
      <c r="G28" s="25">
        <f>[2]Затверджений!G27+'[2]зміни 25.01.2018'!G27+'[2]зміни 01.03.2018'!G27</f>
        <v>0</v>
      </c>
      <c r="H28" s="25">
        <f>[2]Затверджений!H27+'[2]зміни 25.01.2018'!H27+'[2]зміни 01.03.2018'!H27</f>
        <v>0</v>
      </c>
      <c r="I28" s="25">
        <f>[2]Затверджений!I27+'[2]зміни 25.01.2018'!I27+'[2]зміни 01.03.2018'!I27</f>
        <v>0</v>
      </c>
      <c r="J28" s="25">
        <f>K28+N28</f>
        <v>0</v>
      </c>
      <c r="K28" s="25">
        <f>[2]Затверджений!K27+'[2]зміни 25.01.2018'!K27+'[2]зміни 01.03.2018'!K27</f>
        <v>0</v>
      </c>
      <c r="L28" s="25">
        <f>[2]Затверджений!L27+'[2]зміни 25.01.2018'!L27+'[2]зміни 01.03.2018'!L27</f>
        <v>0</v>
      </c>
      <c r="M28" s="25">
        <f>[2]Затверджений!M27+'[2]зміни 25.01.2018'!M27+'[2]зміни 01.03.2018'!M27</f>
        <v>0</v>
      </c>
      <c r="N28" s="25">
        <f>[2]Затверджений!N27+'[2]зміни 25.01.2018'!N27+'[2]зміни 01.03.2018'!N27</f>
        <v>0</v>
      </c>
      <c r="O28" s="25">
        <f>[2]Затверджений!O27+'[2]зміни 25.01.2018'!O27+'[2]зміни 01.03.2018'!O27</f>
        <v>0</v>
      </c>
      <c r="P28" s="25"/>
      <c r="Q28" s="25">
        <f t="shared" si="6"/>
        <v>1200000</v>
      </c>
    </row>
    <row r="29" spans="1:17" s="13" customFormat="1" ht="69.75">
      <c r="A29" s="22" t="s">
        <v>80</v>
      </c>
      <c r="B29" s="22" t="s">
        <v>81</v>
      </c>
      <c r="C29" s="22" t="s">
        <v>82</v>
      </c>
      <c r="D29" s="24" t="s">
        <v>83</v>
      </c>
      <c r="E29" s="25">
        <f t="shared" si="3"/>
        <v>462569</v>
      </c>
      <c r="F29" s="25">
        <v>462569</v>
      </c>
      <c r="G29" s="25">
        <f>[2]Затверджений!G28+'[2]зміни 25.01.2018'!G28+'[2]зміни 01.03.2018'!G28</f>
        <v>0</v>
      </c>
      <c r="H29" s="25">
        <f>[2]Затверджений!H28+'[2]зміни 25.01.2018'!H28+'[2]зміни 01.03.2018'!H28</f>
        <v>0</v>
      </c>
      <c r="I29" s="25">
        <f>[2]Затверджений!I28+'[2]зміни 25.01.2018'!I28+'[2]зміни 01.03.2018'!I28</f>
        <v>0</v>
      </c>
      <c r="J29" s="25"/>
      <c r="K29" s="25">
        <f>[2]Затверджений!K28+'[2]зміни 25.01.2018'!K28+'[2]зміни 01.03.2018'!K28</f>
        <v>0</v>
      </c>
      <c r="L29" s="25">
        <f>[2]Затверджений!L28+'[2]зміни 25.01.2018'!L28+'[2]зміни 01.03.2018'!L28</f>
        <v>0</v>
      </c>
      <c r="M29" s="25">
        <f>[2]Затверджений!M28+'[2]зміни 25.01.2018'!M28+'[2]зміни 01.03.2018'!M28</f>
        <v>0</v>
      </c>
      <c r="N29" s="25">
        <f>[2]Затверджений!N28+'[2]зміни 25.01.2018'!N28+'[2]зміни 01.03.2018'!N28</f>
        <v>0</v>
      </c>
      <c r="O29" s="25">
        <f>[2]Затверджений!O28+'[2]зміни 25.01.2018'!O28+'[2]зміни 01.03.2018'!O28</f>
        <v>0</v>
      </c>
      <c r="P29" s="25"/>
      <c r="Q29" s="25">
        <f t="shared" si="6"/>
        <v>462569</v>
      </c>
    </row>
    <row r="30" spans="1:17" s="30" customFormat="1" ht="46.5">
      <c r="A30" s="22" t="s">
        <v>84</v>
      </c>
      <c r="B30" s="22" t="s">
        <v>85</v>
      </c>
      <c r="C30" s="22" t="s">
        <v>86</v>
      </c>
      <c r="D30" s="24" t="s">
        <v>87</v>
      </c>
      <c r="E30" s="25">
        <f t="shared" si="3"/>
        <v>3350000</v>
      </c>
      <c r="F30" s="25">
        <v>350000</v>
      </c>
      <c r="G30" s="25">
        <f>[2]Затверджений!G29+'[2]зміни 25.01.2018'!G29+'[2]зміни 01.03.2018'!G29</f>
        <v>0</v>
      </c>
      <c r="H30" s="25">
        <f>[2]Затверджений!H29+'[2]зміни 25.01.2018'!H29+'[2]зміни 01.03.2018'!H29</f>
        <v>0</v>
      </c>
      <c r="I30" s="25">
        <v>3000000</v>
      </c>
      <c r="J30" s="25">
        <f>K30+N30</f>
        <v>0</v>
      </c>
      <c r="K30" s="25">
        <f>[2]Затверджений!K29+'[2]зміни 25.01.2018'!K29+'[2]зміни 01.03.2018'!K29</f>
        <v>0</v>
      </c>
      <c r="L30" s="25">
        <f>[2]Затверджений!L29+'[2]зміни 25.01.2018'!L29+'[2]зміни 01.03.2018'!L29</f>
        <v>0</v>
      </c>
      <c r="M30" s="25">
        <f>[2]Затверджений!M29+'[2]зміни 25.01.2018'!M29+'[2]зміни 01.03.2018'!M29</f>
        <v>0</v>
      </c>
      <c r="N30" s="25">
        <f>[2]Затверджений!N29+'[2]зміни 25.01.2018'!N29+'[2]зміни 01.03.2018'!N29</f>
        <v>0</v>
      </c>
      <c r="O30" s="25">
        <f>[2]Затверджений!O29+'[2]зміни 25.01.2018'!O29+'[2]зміни 01.03.2018'!O29</f>
        <v>0</v>
      </c>
      <c r="P30" s="25" t="e">
        <f>'[1]БЮДЖЕТ 29.12.2016 затв'!P20+'[1]16.02.2017 '!P20+'[1]09.03.2017'!P20+[1]проект!P20</f>
        <v>#REF!</v>
      </c>
      <c r="Q30" s="25">
        <f t="shared" si="6"/>
        <v>3350000</v>
      </c>
    </row>
    <row r="31" spans="1:17" s="30" customFormat="1" ht="116.25">
      <c r="A31" s="22" t="s">
        <v>88</v>
      </c>
      <c r="B31" s="22" t="s">
        <v>89</v>
      </c>
      <c r="C31" s="22" t="s">
        <v>60</v>
      </c>
      <c r="D31" s="24" t="s">
        <v>90</v>
      </c>
      <c r="E31" s="25">
        <f t="shared" si="3"/>
        <v>0</v>
      </c>
      <c r="F31" s="25">
        <f>[2]Затверджений!F30+'[2]зміни 25.01.2018'!F30+'[2]зміни 01.03.2018'!F30</f>
        <v>0</v>
      </c>
      <c r="G31" s="25">
        <f>[2]Затверджений!G30+'[2]зміни 25.01.2018'!G30+'[2]зміни 01.03.2018'!G30</f>
        <v>0</v>
      </c>
      <c r="H31" s="25">
        <f>[2]Затверджений!H30+'[2]зміни 25.01.2018'!H30+'[2]зміни 01.03.2018'!H30</f>
        <v>0</v>
      </c>
      <c r="I31" s="25">
        <f>[2]Затверджений!I30+'[2]зміни 25.01.2018'!I30+'[2]зміни 01.03.2018'!I30</f>
        <v>0</v>
      </c>
      <c r="J31" s="25">
        <f>K31+N31</f>
        <v>246351.84</v>
      </c>
      <c r="K31" s="25">
        <f>[2]Затверджений!K30+'[2]зміни 25.01.2018'!K30+'[2]зміни 01.03.2018'!K30</f>
        <v>0</v>
      </c>
      <c r="L31" s="25">
        <f>[2]Затверджений!L30+'[2]зміни 25.01.2018'!L30+'[2]зміни 01.03.2018'!L30</f>
        <v>0</v>
      </c>
      <c r="M31" s="25">
        <f>[2]Затверджений!M30+'[2]зміни 25.01.2018'!M30+'[2]зміни 01.03.2018'!M30</f>
        <v>0</v>
      </c>
      <c r="N31" s="25">
        <v>246351.84</v>
      </c>
      <c r="O31" s="25">
        <v>246351.84</v>
      </c>
      <c r="P31" s="25" t="e">
        <f>'[1]БЮДЖЕТ 29.12.2016 затв'!P21+'[1]16.02.2017 '!P21+'[1]09.03.2017'!P21+[1]проект!P21</f>
        <v>#REF!</v>
      </c>
      <c r="Q31" s="25">
        <f t="shared" si="6"/>
        <v>246351.84</v>
      </c>
    </row>
    <row r="32" spans="1:17" s="30" customFormat="1" ht="104.25" customHeight="1">
      <c r="A32" s="22" t="s">
        <v>91</v>
      </c>
      <c r="B32" s="22" t="s">
        <v>92</v>
      </c>
      <c r="C32" s="22" t="s">
        <v>60</v>
      </c>
      <c r="D32" s="24" t="s">
        <v>93</v>
      </c>
      <c r="E32" s="25"/>
      <c r="F32" s="25">
        <f>[2]Затверджений!F31+'[2]зміни 25.01.2018'!F31+'[2]зміни 01.03.2018'!F31</f>
        <v>0</v>
      </c>
      <c r="G32" s="25">
        <f>[2]Затверджений!G31+'[2]зміни 25.01.2018'!G31+'[2]зміни 01.03.2018'!G31</f>
        <v>0</v>
      </c>
      <c r="H32" s="25">
        <f>[2]Затверджений!H31+'[2]зміни 25.01.2018'!H31+'[2]зміни 01.03.2018'!H31</f>
        <v>0</v>
      </c>
      <c r="I32" s="25">
        <f>[2]Затверджений!I31+'[2]зміни 25.01.2018'!I31+'[2]зміни 01.03.2018'!I31</f>
        <v>0</v>
      </c>
      <c r="J32" s="25">
        <f>K32+N32</f>
        <v>86108190.950000003</v>
      </c>
      <c r="K32" s="25">
        <f>[2]Затверджений!K31+'[2]зміни 25.01.2018'!K31+'[2]зміни 01.03.2018'!K31</f>
        <v>0</v>
      </c>
      <c r="L32" s="25">
        <f>[2]Затверджений!L31+'[2]зміни 25.01.2018'!L31+'[2]зміни 01.03.2018'!L31</f>
        <v>0</v>
      </c>
      <c r="M32" s="25">
        <f>[2]Затверджений!M31+'[2]зміни 25.01.2018'!M31+'[2]зміни 01.03.2018'!M31</f>
        <v>0</v>
      </c>
      <c r="N32" s="25">
        <v>86108190.950000003</v>
      </c>
      <c r="O32" s="25">
        <v>86108190.950000003</v>
      </c>
      <c r="P32" s="25"/>
      <c r="Q32" s="25">
        <f t="shared" si="6"/>
        <v>86108190.950000003</v>
      </c>
    </row>
    <row r="33" spans="1:17" s="30" customFormat="1" ht="93">
      <c r="A33" s="22" t="s">
        <v>94</v>
      </c>
      <c r="B33" s="22" t="s">
        <v>95</v>
      </c>
      <c r="C33" s="22" t="s">
        <v>60</v>
      </c>
      <c r="D33" s="24" t="s">
        <v>96</v>
      </c>
      <c r="E33" s="25">
        <f t="shared" si="3"/>
        <v>160418</v>
      </c>
      <c r="F33" s="25">
        <v>160418</v>
      </c>
      <c r="G33" s="25">
        <f>[2]Затверджений!G32+'[2]зміни 25.01.2018'!G32+'[2]зміни 01.03.2018'!G32</f>
        <v>0</v>
      </c>
      <c r="H33" s="25">
        <f>[2]Затверджений!H32+'[2]зміни 25.01.2018'!H32+'[2]зміни 01.03.2018'!H32</f>
        <v>0</v>
      </c>
      <c r="I33" s="25">
        <f>[2]Затверджений!I32+'[2]зміни 25.01.2018'!I32+'[2]зміни 01.03.2018'!I32</f>
        <v>0</v>
      </c>
      <c r="J33" s="25">
        <f>K33+N33</f>
        <v>0</v>
      </c>
      <c r="K33" s="25">
        <f>[2]Затверджений!K32+'[2]зміни 25.01.2018'!K32+'[2]зміни 01.03.2018'!K32</f>
        <v>0</v>
      </c>
      <c r="L33" s="25">
        <f>[2]Затверджений!L32+'[2]зміни 25.01.2018'!L32+'[2]зміни 01.03.2018'!L32</f>
        <v>0</v>
      </c>
      <c r="M33" s="25">
        <f>[2]Затверджений!M32+'[2]зміни 25.01.2018'!M32+'[2]зміни 01.03.2018'!M32</f>
        <v>0</v>
      </c>
      <c r="N33" s="25">
        <f>[2]Затверджений!N32+'[2]зміни 25.01.2018'!N32+'[2]зміни 01.03.2018'!N32</f>
        <v>0</v>
      </c>
      <c r="O33" s="25">
        <f>[2]Затверджений!O32+'[2]зміни 25.01.2018'!O32+'[2]зміни 01.03.2018'!O32</f>
        <v>0</v>
      </c>
      <c r="P33" s="25"/>
      <c r="Q33" s="25">
        <f t="shared" si="6"/>
        <v>160418</v>
      </c>
    </row>
    <row r="34" spans="1:17" s="30" customFormat="1" ht="87.75" customHeight="1">
      <c r="A34" s="22" t="s">
        <v>97</v>
      </c>
      <c r="B34" s="22" t="s">
        <v>98</v>
      </c>
      <c r="C34" s="22"/>
      <c r="D34" s="24" t="s">
        <v>99</v>
      </c>
      <c r="E34" s="25">
        <f t="shared" si="3"/>
        <v>3190526</v>
      </c>
      <c r="F34" s="25">
        <f t="shared" ref="F34:Q34" si="7">F35</f>
        <v>3190526</v>
      </c>
      <c r="G34" s="25">
        <f t="shared" si="7"/>
        <v>0</v>
      </c>
      <c r="H34" s="25">
        <f t="shared" si="7"/>
        <v>0</v>
      </c>
      <c r="I34" s="25">
        <f t="shared" si="7"/>
        <v>0</v>
      </c>
      <c r="J34" s="25">
        <f t="shared" si="7"/>
        <v>2243808</v>
      </c>
      <c r="K34" s="25">
        <f t="shared" si="7"/>
        <v>0</v>
      </c>
      <c r="L34" s="25">
        <f t="shared" si="7"/>
        <v>0</v>
      </c>
      <c r="M34" s="25">
        <f t="shared" si="7"/>
        <v>0</v>
      </c>
      <c r="N34" s="25">
        <f t="shared" si="7"/>
        <v>2243808</v>
      </c>
      <c r="O34" s="25">
        <f t="shared" si="7"/>
        <v>2243808</v>
      </c>
      <c r="P34" s="25">
        <f t="shared" si="7"/>
        <v>0</v>
      </c>
      <c r="Q34" s="25">
        <f t="shared" si="7"/>
        <v>5434334</v>
      </c>
    </row>
    <row r="35" spans="1:17" s="30" customFormat="1" ht="115.5" customHeight="1">
      <c r="A35" s="26" t="s">
        <v>100</v>
      </c>
      <c r="B35" s="26" t="s">
        <v>101</v>
      </c>
      <c r="C35" s="26" t="s">
        <v>60</v>
      </c>
      <c r="D35" s="28" t="s">
        <v>102</v>
      </c>
      <c r="E35" s="29">
        <f t="shared" si="3"/>
        <v>3190526</v>
      </c>
      <c r="F35" s="29">
        <v>3190526</v>
      </c>
      <c r="G35" s="29">
        <f>[2]Затверджений!G34+'[2]зміни 25.01.2018'!G34+'[2]зміни 01.03.2018'!G34</f>
        <v>0</v>
      </c>
      <c r="H35" s="29">
        <f>[2]Затверджений!H34+'[2]зміни 25.01.2018'!H34+'[2]зміни 01.03.2018'!H34</f>
        <v>0</v>
      </c>
      <c r="I35" s="29">
        <f>[2]Затверджений!I34+'[2]зміни 25.01.2018'!I34+'[2]зміни 01.03.2018'!I34</f>
        <v>0</v>
      </c>
      <c r="J35" s="29">
        <f>K35+N35</f>
        <v>2243808</v>
      </c>
      <c r="K35" s="29">
        <f>[2]Затверджений!K34+'[2]зміни 25.01.2018'!K34+'[2]зміни 01.03.2018'!K34</f>
        <v>0</v>
      </c>
      <c r="L35" s="29">
        <f>[2]Затверджений!L34+'[2]зміни 25.01.2018'!L34+'[2]зміни 01.03.2018'!L34</f>
        <v>0</v>
      </c>
      <c r="M35" s="29">
        <f>[2]Затверджений!M34+'[2]зміни 25.01.2018'!M34+'[2]зміни 01.03.2018'!M34</f>
        <v>0</v>
      </c>
      <c r="N35" s="29">
        <v>2243808</v>
      </c>
      <c r="O35" s="25">
        <v>2243808</v>
      </c>
      <c r="P35" s="29"/>
      <c r="Q35" s="29">
        <f>E35+J35</f>
        <v>5434334</v>
      </c>
    </row>
    <row r="36" spans="1:17" s="13" customFormat="1" ht="116.25">
      <c r="A36" s="22" t="s">
        <v>103</v>
      </c>
      <c r="B36" s="22" t="s">
        <v>104</v>
      </c>
      <c r="C36" s="22" t="s">
        <v>105</v>
      </c>
      <c r="D36" s="24" t="s">
        <v>106</v>
      </c>
      <c r="E36" s="25">
        <f t="shared" si="3"/>
        <v>176000</v>
      </c>
      <c r="F36" s="25">
        <v>176000</v>
      </c>
      <c r="G36" s="25">
        <f>[2]Затверджений!G35+'[2]зміни 25.01.2018'!G35+'[2]зміни 01.03.2018'!G35</f>
        <v>0</v>
      </c>
      <c r="H36" s="25">
        <f>[2]Затверджений!H35+'[2]зміни 25.01.2018'!H35+'[2]зміни 01.03.2018'!H35</f>
        <v>0</v>
      </c>
      <c r="I36" s="25">
        <f>[2]Затверджений!I35+'[2]зміни 25.01.2018'!I35+'[2]зміни 01.03.2018'!I35</f>
        <v>0</v>
      </c>
      <c r="J36" s="25">
        <f>K36+N36</f>
        <v>0</v>
      </c>
      <c r="K36" s="25">
        <f>[2]Затверджений!K35+'[2]зміни 25.01.2018'!K35+'[2]зміни 01.03.2018'!K35</f>
        <v>0</v>
      </c>
      <c r="L36" s="25">
        <f>[2]Затверджений!L35+'[2]зміни 25.01.2018'!L35+'[2]зміни 01.03.2018'!L35</f>
        <v>0</v>
      </c>
      <c r="M36" s="25">
        <f>[2]Затверджений!M35+'[2]зміни 25.01.2018'!M35+'[2]зміни 01.03.2018'!M35</f>
        <v>0</v>
      </c>
      <c r="N36" s="25">
        <f>[2]Затверджений!N35+'[2]зміни 25.01.2018'!N35+'[2]зміни 01.03.2018'!N35</f>
        <v>0</v>
      </c>
      <c r="O36" s="25">
        <f>[2]Затверджений!O35+'[2]зміни 25.01.2018'!O35+'[2]зміни 01.03.2018'!O35</f>
        <v>0</v>
      </c>
      <c r="P36" s="25" t="e">
        <f>'[1]БЮДЖЕТ 29.12.2016 затв'!P22+'[1]16.02.2017 '!P22+'[1]09.03.2017'!P22+[1]проект!P22</f>
        <v>#REF!</v>
      </c>
      <c r="Q36" s="25">
        <f>E36+J36</f>
        <v>176000</v>
      </c>
    </row>
    <row r="37" spans="1:17" s="13" customFormat="1" ht="99.75" customHeight="1">
      <c r="A37" s="22" t="s">
        <v>107</v>
      </c>
      <c r="B37" s="22" t="s">
        <v>108</v>
      </c>
      <c r="C37" s="22" t="s">
        <v>109</v>
      </c>
      <c r="D37" s="24" t="s">
        <v>110</v>
      </c>
      <c r="E37" s="25">
        <f t="shared" si="3"/>
        <v>866876</v>
      </c>
      <c r="F37" s="25">
        <v>866876</v>
      </c>
      <c r="G37" s="25">
        <f>[2]Затверджений!G36+'[2]зміни 25.01.2018'!G36+'[2]зміни 01.03.2018'!G36</f>
        <v>0</v>
      </c>
      <c r="H37" s="25">
        <f>[2]Затверджений!H36+'[2]зміни 25.01.2018'!H36+'[2]зміни 01.03.2018'!H36</f>
        <v>0</v>
      </c>
      <c r="I37" s="25">
        <f>[2]Затверджений!I36+'[2]зміни 25.01.2018'!I36+'[2]зміни 01.03.2018'!I36</f>
        <v>0</v>
      </c>
      <c r="J37" s="25"/>
      <c r="K37" s="25">
        <f>[2]Затверджений!K36+'[2]зміни 25.01.2018'!K36+'[2]зміни 01.03.2018'!K36</f>
        <v>0</v>
      </c>
      <c r="L37" s="25">
        <f>[2]Затверджений!L36+'[2]зміни 25.01.2018'!L36+'[2]зміни 01.03.2018'!L36</f>
        <v>0</v>
      </c>
      <c r="M37" s="25">
        <f>[2]Затверджений!M36+'[2]зміни 25.01.2018'!M36+'[2]зміни 01.03.2018'!M36</f>
        <v>0</v>
      </c>
      <c r="N37" s="25">
        <f>[2]Затверджений!N36+'[2]зміни 25.01.2018'!N36+'[2]зміни 01.03.2018'!N36</f>
        <v>0</v>
      </c>
      <c r="O37" s="25">
        <f>[2]Затверджений!O36+'[2]зміни 25.01.2018'!O36+'[2]зміни 01.03.2018'!O36</f>
        <v>0</v>
      </c>
      <c r="P37" s="25"/>
      <c r="Q37" s="25">
        <f>E37+J37</f>
        <v>866876</v>
      </c>
    </row>
    <row r="38" spans="1:17" s="30" customFormat="1" ht="69.75">
      <c r="A38" s="22" t="s">
        <v>111</v>
      </c>
      <c r="B38" s="22" t="s">
        <v>112</v>
      </c>
      <c r="C38" s="22" t="s">
        <v>113</v>
      </c>
      <c r="D38" s="24" t="s">
        <v>114</v>
      </c>
      <c r="E38" s="25">
        <f t="shared" si="3"/>
        <v>470600</v>
      </c>
      <c r="F38" s="25">
        <v>470600</v>
      </c>
      <c r="G38" s="25">
        <f>[2]Затверджений!G37+'[2]зміни 25.01.2018'!G37+'[2]зміни 01.03.2018'!G37</f>
        <v>0</v>
      </c>
      <c r="H38" s="25">
        <f>[2]Затверджений!H37+'[2]зміни 25.01.2018'!H37+'[2]зміни 01.03.2018'!H37</f>
        <v>0</v>
      </c>
      <c r="I38" s="25">
        <f>[2]Затверджений!I37+'[2]зміни 25.01.2018'!I37+'[2]зміни 01.03.2018'!I37</f>
        <v>0</v>
      </c>
      <c r="J38" s="29"/>
      <c r="K38" s="25">
        <f>[2]Затверджений!K37+'[2]зміни 25.01.2018'!K37+'[2]зміни 01.03.2018'!K37</f>
        <v>0</v>
      </c>
      <c r="L38" s="25">
        <f>[2]Затверджений!L37+'[2]зміни 25.01.2018'!L37+'[2]зміни 01.03.2018'!L37</f>
        <v>0</v>
      </c>
      <c r="M38" s="25">
        <f>[2]Затверджений!M37+'[2]зміни 25.01.2018'!M37+'[2]зміни 01.03.2018'!M37</f>
        <v>0</v>
      </c>
      <c r="N38" s="25">
        <f>[2]Затверджений!N37+'[2]зміни 25.01.2018'!N37+'[2]зміни 01.03.2018'!N37</f>
        <v>0</v>
      </c>
      <c r="O38" s="25">
        <f>[2]Затверджений!O37+'[2]зміни 25.01.2018'!O37+'[2]зміни 01.03.2018'!O37</f>
        <v>0</v>
      </c>
      <c r="P38" s="29"/>
      <c r="Q38" s="25">
        <f>E38+J38</f>
        <v>470600</v>
      </c>
    </row>
    <row r="39" spans="1:17" s="30" customFormat="1" ht="69.75">
      <c r="A39" s="22" t="s">
        <v>115</v>
      </c>
      <c r="B39" s="22" t="s">
        <v>116</v>
      </c>
      <c r="C39" s="22" t="s">
        <v>113</v>
      </c>
      <c r="D39" s="24" t="s">
        <v>117</v>
      </c>
      <c r="E39" s="25">
        <f t="shared" si="3"/>
        <v>1660000</v>
      </c>
      <c r="F39" s="25">
        <v>1660000</v>
      </c>
      <c r="G39" s="25">
        <f>[2]Затверджений!G38+'[2]зміни 25.01.2018'!G38+'[2]зміни 01.03.2018'!G38</f>
        <v>0</v>
      </c>
      <c r="H39" s="25">
        <f>[2]Затверджений!H38+'[2]зміни 25.01.2018'!H38+'[2]зміни 01.03.2018'!H38</f>
        <v>0</v>
      </c>
      <c r="I39" s="25">
        <f>[2]Затверджений!I38+'[2]зміни 25.01.2018'!I38+'[2]зміни 01.03.2018'!I38</f>
        <v>0</v>
      </c>
      <c r="J39" s="29"/>
      <c r="K39" s="25">
        <f>[2]Затверджений!K38+'[2]зміни 25.01.2018'!K38+'[2]зміни 01.03.2018'!K38</f>
        <v>0</v>
      </c>
      <c r="L39" s="25">
        <f>[2]Затверджений!L38+'[2]зміни 25.01.2018'!L38+'[2]зміни 01.03.2018'!L38</f>
        <v>0</v>
      </c>
      <c r="M39" s="25">
        <f>[2]Затверджений!M38+'[2]зміни 25.01.2018'!M38+'[2]зміни 01.03.2018'!M38</f>
        <v>0</v>
      </c>
      <c r="N39" s="25">
        <f>[2]Затверджений!N38+'[2]зміни 25.01.2018'!N38+'[2]зміни 01.03.2018'!N38</f>
        <v>0</v>
      </c>
      <c r="O39" s="25">
        <f>[2]Затверджений!O38+'[2]зміни 25.01.2018'!O38+'[2]зміни 01.03.2018'!O38</f>
        <v>0</v>
      </c>
      <c r="P39" s="29"/>
      <c r="Q39" s="25">
        <f>E39+J39</f>
        <v>1660000</v>
      </c>
    </row>
    <row r="40" spans="1:17" s="18" customFormat="1" ht="67.5">
      <c r="A40" s="14" t="s">
        <v>118</v>
      </c>
      <c r="B40" s="14"/>
      <c r="C40" s="14"/>
      <c r="D40" s="16" t="s">
        <v>119</v>
      </c>
      <c r="E40" s="17">
        <f t="shared" ref="E40:Q40" si="8">SUM(E41)</f>
        <v>926426299.33999991</v>
      </c>
      <c r="F40" s="17">
        <f t="shared" si="8"/>
        <v>926426299.33999991</v>
      </c>
      <c r="G40" s="17">
        <f t="shared" si="8"/>
        <v>585412482</v>
      </c>
      <c r="H40" s="17">
        <f t="shared" si="8"/>
        <v>90146290</v>
      </c>
      <c r="I40" s="29">
        <f t="shared" si="8"/>
        <v>0</v>
      </c>
      <c r="J40" s="17">
        <f t="shared" si="8"/>
        <v>34865933.689999998</v>
      </c>
      <c r="K40" s="17">
        <f t="shared" si="8"/>
        <v>26773369</v>
      </c>
      <c r="L40" s="17">
        <f t="shared" si="8"/>
        <v>2840723</v>
      </c>
      <c r="M40" s="17">
        <f t="shared" si="8"/>
        <v>1393661</v>
      </c>
      <c r="N40" s="17">
        <f t="shared" si="8"/>
        <v>8092564.6900000004</v>
      </c>
      <c r="O40" s="17">
        <f t="shared" si="8"/>
        <v>7948764.6900000004</v>
      </c>
      <c r="P40" s="17" t="e">
        <f t="shared" si="8"/>
        <v>#REF!</v>
      </c>
      <c r="Q40" s="17">
        <f t="shared" si="8"/>
        <v>961292233.02999997</v>
      </c>
    </row>
    <row r="41" spans="1:17" s="21" customFormat="1" ht="69.75">
      <c r="A41" s="15" t="s">
        <v>120</v>
      </c>
      <c r="B41" s="15"/>
      <c r="C41" s="15"/>
      <c r="D41" s="19" t="s">
        <v>121</v>
      </c>
      <c r="E41" s="20">
        <f>SUM(E42+E43+E44+E45+E46+E48+E49+E52+E47+E54)</f>
        <v>926426299.33999991</v>
      </c>
      <c r="F41" s="20">
        <f t="shared" ref="F41:Q41" si="9">SUM(F42+F43+F44+F45+F46+F48+F49+F52+F47+F54)</f>
        <v>926426299.33999991</v>
      </c>
      <c r="G41" s="20">
        <f t="shared" si="9"/>
        <v>585412482</v>
      </c>
      <c r="H41" s="20">
        <f t="shared" si="9"/>
        <v>90146290</v>
      </c>
      <c r="I41" s="20">
        <f t="shared" si="9"/>
        <v>0</v>
      </c>
      <c r="J41" s="20">
        <f t="shared" si="9"/>
        <v>34865933.689999998</v>
      </c>
      <c r="K41" s="20">
        <f t="shared" si="9"/>
        <v>26773369</v>
      </c>
      <c r="L41" s="20">
        <f t="shared" si="9"/>
        <v>2840723</v>
      </c>
      <c r="M41" s="20">
        <f t="shared" si="9"/>
        <v>1393661</v>
      </c>
      <c r="N41" s="20">
        <f t="shared" si="9"/>
        <v>8092564.6900000004</v>
      </c>
      <c r="O41" s="20">
        <f t="shared" si="9"/>
        <v>7948764.6900000004</v>
      </c>
      <c r="P41" s="20" t="e">
        <f t="shared" si="9"/>
        <v>#REF!</v>
      </c>
      <c r="Q41" s="20">
        <f t="shared" si="9"/>
        <v>961292233.02999997</v>
      </c>
    </row>
    <row r="42" spans="1:17" s="13" customFormat="1" ht="192.75" customHeight="1">
      <c r="A42" s="22" t="s">
        <v>122</v>
      </c>
      <c r="B42" s="22" t="s">
        <v>123</v>
      </c>
      <c r="C42" s="22" t="s">
        <v>30</v>
      </c>
      <c r="D42" s="24" t="s">
        <v>124</v>
      </c>
      <c r="E42" s="25">
        <f t="shared" ref="E42:E49" si="10">F42+I42</f>
        <v>3913848</v>
      </c>
      <c r="F42" s="25">
        <v>3913848</v>
      </c>
      <c r="G42" s="25">
        <v>2903813</v>
      </c>
      <c r="H42" s="25">
        <v>127379</v>
      </c>
      <c r="I42" s="25">
        <f>[2]Затверджений!I41+'[2]зміни 25.01.2018'!I41+'[2]зміни 01.03.2018'!I41</f>
        <v>0</v>
      </c>
      <c r="J42" s="25">
        <f t="shared" ref="J42:J47" si="11">K42+N42</f>
        <v>0</v>
      </c>
      <c r="K42" s="25">
        <f>[2]Затверджений!K41+'[2]зміни 25.01.2018'!K41+'[2]зміни 01.03.2018'!K41</f>
        <v>0</v>
      </c>
      <c r="L42" s="25">
        <f>[2]Затверджений!L41+'[2]зміни 25.01.2018'!L41+'[2]зміни 01.03.2018'!L41</f>
        <v>0</v>
      </c>
      <c r="M42" s="25">
        <f>[2]Затверджений!M41+'[2]зміни 25.01.2018'!M41+'[2]зміни 01.03.2018'!M41</f>
        <v>0</v>
      </c>
      <c r="N42" s="25">
        <f>[2]Затверджений!N41+'[2]зміни 25.01.2018'!N41+'[2]зміни 01.03.2018'!N41</f>
        <v>0</v>
      </c>
      <c r="O42" s="25">
        <f>[2]Затверджений!O41+'[2]зміни 25.01.2018'!O41+'[2]зміни 01.03.2018'!O41</f>
        <v>0</v>
      </c>
      <c r="P42" s="25" t="e">
        <f>'[1]БЮДЖЕТ 29.12.2016 затв'!P28+'[1]16.02.2017 '!P28+'[1]09.03.2017'!P28+[1]проект!P28</f>
        <v>#REF!</v>
      </c>
      <c r="Q42" s="25">
        <f t="shared" ref="Q42:Q51" si="12">E42+J42</f>
        <v>3913848</v>
      </c>
    </row>
    <row r="43" spans="1:17" s="13" customFormat="1" ht="66.75" customHeight="1">
      <c r="A43" s="22" t="s">
        <v>125</v>
      </c>
      <c r="B43" s="22" t="s">
        <v>126</v>
      </c>
      <c r="C43" s="22" t="s">
        <v>127</v>
      </c>
      <c r="D43" s="24" t="s">
        <v>128</v>
      </c>
      <c r="E43" s="25">
        <f t="shared" si="10"/>
        <v>312375731</v>
      </c>
      <c r="F43" s="25">
        <v>312375731</v>
      </c>
      <c r="G43" s="25">
        <v>186188650</v>
      </c>
      <c r="H43" s="25">
        <v>37487373</v>
      </c>
      <c r="I43" s="25">
        <f>[2]Затверджений!I42+'[2]зміни 25.01.2018'!I42+'[2]зміни 01.03.2018'!I42</f>
        <v>0</v>
      </c>
      <c r="J43" s="25">
        <f t="shared" si="11"/>
        <v>20800680.620000001</v>
      </c>
      <c r="K43" s="25">
        <f>[2]Затверджений!K42+'[2]зміни 25.01.2018'!K42+'[2]зміни 01.03.2018'!K42</f>
        <v>18638829</v>
      </c>
      <c r="L43" s="25">
        <f>[2]Затверджений!L42+'[2]зміни 25.01.2018'!L42+'[2]зміни 01.03.2018'!L42</f>
        <v>0</v>
      </c>
      <c r="M43" s="25">
        <f>[2]Затверджений!M42+'[2]зміни 25.01.2018'!M42+'[2]зміни 01.03.2018'!M42</f>
        <v>0</v>
      </c>
      <c r="N43" s="25">
        <v>2161851.62</v>
      </c>
      <c r="O43" s="25">
        <v>2161851.62</v>
      </c>
      <c r="P43" s="25" t="e">
        <f>'[1]БЮДЖЕТ 29.12.2016 затв'!P29+'[1]16.02.2017 '!P29+'[1]09.03.2017'!P29+[1]проект!P29</f>
        <v>#REF!</v>
      </c>
      <c r="Q43" s="25">
        <f t="shared" si="12"/>
        <v>333176411.62</v>
      </c>
    </row>
    <row r="44" spans="1:17" s="13" customFormat="1" ht="279">
      <c r="A44" s="22" t="s">
        <v>129</v>
      </c>
      <c r="B44" s="22" t="s">
        <v>130</v>
      </c>
      <c r="C44" s="22" t="s">
        <v>131</v>
      </c>
      <c r="D44" s="24" t="s">
        <v>132</v>
      </c>
      <c r="E44" s="25">
        <f t="shared" si="10"/>
        <v>462834094.33999997</v>
      </c>
      <c r="F44" s="25">
        <v>462834094.33999997</v>
      </c>
      <c r="G44" s="25">
        <v>311025539</v>
      </c>
      <c r="H44" s="25">
        <v>38574772</v>
      </c>
      <c r="I44" s="25">
        <f>[2]Затверджений!I43+'[2]зміни 25.01.2018'!I43+'[2]зміни 01.03.2018'!I43</f>
        <v>0</v>
      </c>
      <c r="J44" s="25">
        <f t="shared" si="11"/>
        <v>7244163.0700000003</v>
      </c>
      <c r="K44" s="25">
        <v>2632700</v>
      </c>
      <c r="L44" s="25">
        <v>800000</v>
      </c>
      <c r="M44" s="25">
        <v>57300</v>
      </c>
      <c r="N44" s="25">
        <v>4611463.07</v>
      </c>
      <c r="O44" s="25">
        <v>4611463.07</v>
      </c>
      <c r="P44" s="25" t="e">
        <f>'[1]БЮДЖЕТ 29.12.2016 затв'!P30+'[1]16.02.2017 '!P30+'[1]09.03.2017'!P30+[1]проект!P30</f>
        <v>#REF!</v>
      </c>
      <c r="Q44" s="25">
        <f t="shared" si="12"/>
        <v>470078257.40999997</v>
      </c>
    </row>
    <row r="45" spans="1:17" s="13" customFormat="1" ht="93">
      <c r="A45" s="22" t="s">
        <v>133</v>
      </c>
      <c r="B45" s="22" t="s">
        <v>134</v>
      </c>
      <c r="C45" s="22" t="s">
        <v>131</v>
      </c>
      <c r="D45" s="24" t="s">
        <v>135</v>
      </c>
      <c r="E45" s="25">
        <f t="shared" si="10"/>
        <v>3198630</v>
      </c>
      <c r="F45" s="25">
        <v>3198630</v>
      </c>
      <c r="G45" s="25">
        <v>2337130</v>
      </c>
      <c r="H45" s="25">
        <v>175070</v>
      </c>
      <c r="I45" s="25">
        <f>[2]Затверджений!I44+'[2]зміни 25.01.2018'!I44+'[2]зміни 01.03.2018'!I44</f>
        <v>0</v>
      </c>
      <c r="J45" s="25">
        <f t="shared" si="11"/>
        <v>0</v>
      </c>
      <c r="K45" s="25">
        <f>[2]Затверджений!K44+'[2]зміни 25.01.2018'!K44+'[2]зміни 01.03.2018'!K44</f>
        <v>0</v>
      </c>
      <c r="L45" s="25">
        <f>[2]Затверджений!L44+'[2]зміни 25.01.2018'!L44+'[2]зміни 01.03.2018'!L44</f>
        <v>0</v>
      </c>
      <c r="M45" s="25">
        <f>[2]Затверджений!M44+'[2]зміни 25.01.2018'!M44+'[2]зміни 01.03.2018'!M44</f>
        <v>0</v>
      </c>
      <c r="N45" s="25">
        <f>[2]Затверджений!N44+'[2]зміни 25.01.2018'!N44+'[2]зміни 01.03.2018'!N44</f>
        <v>0</v>
      </c>
      <c r="O45" s="25">
        <f>[2]Затверджений!O44+'[2]зміни 25.01.2018'!O44+'[2]зміни 01.03.2018'!O44</f>
        <v>0</v>
      </c>
      <c r="P45" s="25" t="e">
        <f>'[1]БЮДЖЕТ 29.12.2016 затв'!P32+'[1]16.02.2017 '!P32+'[1]09.03.2017'!P32+[1]проект!P32</f>
        <v>#REF!</v>
      </c>
      <c r="Q45" s="25">
        <f t="shared" si="12"/>
        <v>3198630</v>
      </c>
    </row>
    <row r="46" spans="1:17" s="13" customFormat="1" ht="186.75" customHeight="1">
      <c r="A46" s="22" t="s">
        <v>136</v>
      </c>
      <c r="B46" s="22" t="s">
        <v>137</v>
      </c>
      <c r="C46" s="22" t="s">
        <v>138</v>
      </c>
      <c r="D46" s="24" t="s">
        <v>139</v>
      </c>
      <c r="E46" s="25">
        <f t="shared" si="10"/>
        <v>21673172</v>
      </c>
      <c r="F46" s="25">
        <v>21673172</v>
      </c>
      <c r="G46" s="25">
        <v>13587700</v>
      </c>
      <c r="H46" s="25">
        <v>1426372</v>
      </c>
      <c r="I46" s="25">
        <f>[2]Затверджений!I45+'[2]зміни 25.01.2018'!I45+'[2]зміни 01.03.2018'!I45</f>
        <v>0</v>
      </c>
      <c r="J46" s="25">
        <f t="shared" si="11"/>
        <v>0</v>
      </c>
      <c r="K46" s="25">
        <f>[2]Затверджений!K45+'[2]зміни 25.01.2018'!K45+'[2]зміни 01.03.2018'!K45</f>
        <v>0</v>
      </c>
      <c r="L46" s="25">
        <f>[2]Затверджений!L45+'[2]зміни 25.01.2018'!L45+'[2]зміни 01.03.2018'!L45</f>
        <v>0</v>
      </c>
      <c r="M46" s="25">
        <f>[2]Затверджений!M45+'[2]зміни 25.01.2018'!M45+'[2]зміни 01.03.2018'!M45</f>
        <v>0</v>
      </c>
      <c r="N46" s="25">
        <f>[2]Затверджений!N45+'[2]зміни 25.01.2018'!N45+'[2]зміни 01.03.2018'!N45</f>
        <v>0</v>
      </c>
      <c r="O46" s="25">
        <f>[2]Затверджений!O45+'[2]зміни 25.01.2018'!O45+'[2]зміни 01.03.2018'!O45</f>
        <v>0</v>
      </c>
      <c r="P46" s="25">
        <v>55500</v>
      </c>
      <c r="Q46" s="25">
        <f t="shared" si="12"/>
        <v>21673172</v>
      </c>
    </row>
    <row r="47" spans="1:17" s="13" customFormat="1" ht="116.25">
      <c r="A47" s="22" t="s">
        <v>140</v>
      </c>
      <c r="B47" s="22" t="s">
        <v>141</v>
      </c>
      <c r="C47" s="22" t="s">
        <v>142</v>
      </c>
      <c r="D47" s="24" t="s">
        <v>143</v>
      </c>
      <c r="E47" s="25">
        <f t="shared" si="10"/>
        <v>93587090</v>
      </c>
      <c r="F47" s="25">
        <v>93587090</v>
      </c>
      <c r="G47" s="25">
        <v>52450450</v>
      </c>
      <c r="H47" s="25">
        <v>11453900</v>
      </c>
      <c r="I47" s="25">
        <f>[2]Затверджений!I46+'[2]зміни 25.01.2018'!I46+'[2]зміни 01.03.2018'!I46</f>
        <v>0</v>
      </c>
      <c r="J47" s="25">
        <f t="shared" si="11"/>
        <v>5645640</v>
      </c>
      <c r="K47" s="25">
        <v>5501840</v>
      </c>
      <c r="L47" s="25">
        <v>2040723</v>
      </c>
      <c r="M47" s="25">
        <v>1336361</v>
      </c>
      <c r="N47" s="25">
        <v>143800</v>
      </c>
      <c r="O47" s="25">
        <f>[2]Затверджений!O46+'[2]зміни 25.01.2018'!O46+'[2]зміни 01.03.2018'!O46</f>
        <v>0</v>
      </c>
      <c r="P47" s="25" t="e">
        <f>'[1]БЮДЖЕТ 29.12.2016 затв'!P35+'[1]16.02.2017 '!P35+'[1]09.03.2017'!P35+[1]проект!P35</f>
        <v>#REF!</v>
      </c>
      <c r="Q47" s="25">
        <f t="shared" si="12"/>
        <v>99232730</v>
      </c>
    </row>
    <row r="48" spans="1:17" s="13" customFormat="1" ht="106.5" customHeight="1">
      <c r="A48" s="22" t="s">
        <v>144</v>
      </c>
      <c r="B48" s="22" t="s">
        <v>145</v>
      </c>
      <c r="C48" s="22" t="s">
        <v>146</v>
      </c>
      <c r="D48" s="24" t="s">
        <v>147</v>
      </c>
      <c r="E48" s="25">
        <f t="shared" si="10"/>
        <v>5757232</v>
      </c>
      <c r="F48" s="25">
        <v>5757232</v>
      </c>
      <c r="G48" s="25">
        <v>3419500</v>
      </c>
      <c r="H48" s="25">
        <v>36432</v>
      </c>
      <c r="I48" s="25">
        <f>[2]Затверджений!I47+'[2]зміни 25.01.2018'!I47+'[2]зміни 01.03.2018'!I47</f>
        <v>0</v>
      </c>
      <c r="J48" s="25">
        <f>K48+N48</f>
        <v>0</v>
      </c>
      <c r="K48" s="25">
        <f>[2]Затверджений!K47+'[2]зміни 25.01.2018'!K47+'[2]зміни 01.03.2018'!K47</f>
        <v>0</v>
      </c>
      <c r="L48" s="25">
        <f>[2]Затверджений!L47+'[2]зміни 25.01.2018'!L47+'[2]зміни 01.03.2018'!L47</f>
        <v>0</v>
      </c>
      <c r="M48" s="25">
        <f>[2]Затверджений!M47+'[2]зміни 25.01.2018'!M47+'[2]зміни 01.03.2018'!M47</f>
        <v>0</v>
      </c>
      <c r="N48" s="25">
        <f>[2]Затверджений!N47+'[2]зміни 25.01.2018'!N47+'[2]зміни 01.03.2018'!N47</f>
        <v>0</v>
      </c>
      <c r="O48" s="25">
        <f>[2]Затверджений!O47+'[2]зміни 25.01.2018'!O47+'[2]зміни 01.03.2018'!O47</f>
        <v>0</v>
      </c>
      <c r="P48" s="25" t="e">
        <f>'[1]БЮДЖЕТ 29.12.2016 затв'!P37+'[1]16.02.2017 '!P37+'[1]09.03.2017'!P37+[1]проект!P37</f>
        <v>#REF!</v>
      </c>
      <c r="Q48" s="25">
        <f t="shared" si="12"/>
        <v>5757232</v>
      </c>
    </row>
    <row r="49" spans="1:17" s="13" customFormat="1" ht="69.75">
      <c r="A49" s="22" t="s">
        <v>148</v>
      </c>
      <c r="B49" s="22" t="s">
        <v>149</v>
      </c>
      <c r="C49" s="22"/>
      <c r="D49" s="24" t="s">
        <v>150</v>
      </c>
      <c r="E49" s="25">
        <f t="shared" si="10"/>
        <v>16338405</v>
      </c>
      <c r="F49" s="25">
        <f>F50+F51</f>
        <v>16338405</v>
      </c>
      <c r="G49" s="25">
        <f>G50+G51</f>
        <v>9057700</v>
      </c>
      <c r="H49" s="25">
        <f>H50+H51</f>
        <v>290395</v>
      </c>
      <c r="I49" s="25">
        <f t="shared" ref="I49:Q49" si="13">I50+I51</f>
        <v>0</v>
      </c>
      <c r="J49" s="25">
        <f t="shared" si="13"/>
        <v>496050</v>
      </c>
      <c r="K49" s="25">
        <f t="shared" si="13"/>
        <v>0</v>
      </c>
      <c r="L49" s="25">
        <f t="shared" si="13"/>
        <v>0</v>
      </c>
      <c r="M49" s="25">
        <f t="shared" si="13"/>
        <v>0</v>
      </c>
      <c r="N49" s="25">
        <f t="shared" si="13"/>
        <v>496050</v>
      </c>
      <c r="O49" s="25">
        <f t="shared" si="13"/>
        <v>496050</v>
      </c>
      <c r="P49" s="25">
        <f t="shared" si="13"/>
        <v>0</v>
      </c>
      <c r="Q49" s="25">
        <f t="shared" si="13"/>
        <v>16834455</v>
      </c>
    </row>
    <row r="50" spans="1:17" s="30" customFormat="1" ht="110.25" customHeight="1">
      <c r="A50" s="26" t="s">
        <v>151</v>
      </c>
      <c r="B50" s="26" t="s">
        <v>152</v>
      </c>
      <c r="C50" s="26" t="s">
        <v>146</v>
      </c>
      <c r="D50" s="28" t="s">
        <v>153</v>
      </c>
      <c r="E50" s="29">
        <f>F50+I50</f>
        <v>11873905</v>
      </c>
      <c r="F50" s="29">
        <v>11873905</v>
      </c>
      <c r="G50" s="29">
        <v>9057700</v>
      </c>
      <c r="H50" s="29">
        <v>290395</v>
      </c>
      <c r="I50" s="29">
        <f>[2]Затверджений!I49+'[2]зміни 25.01.2018'!I49+'[2]зміни 01.03.2018'!I49</f>
        <v>0</v>
      </c>
      <c r="J50" s="25">
        <f>K50+N50</f>
        <v>496050</v>
      </c>
      <c r="K50" s="29">
        <f>[2]Затверджений!K49+'[2]зміни 25.01.2018'!K49+'[2]зміни 01.03.2018'!K49</f>
        <v>0</v>
      </c>
      <c r="L50" s="29">
        <f>[2]Затверджений!L49+'[2]зміни 25.01.2018'!L49+'[2]зміни 01.03.2018'!L49</f>
        <v>0</v>
      </c>
      <c r="M50" s="29">
        <f>[2]Затверджений!M49+'[2]зміни 25.01.2018'!M49+'[2]зміни 01.03.2018'!M49</f>
        <v>0</v>
      </c>
      <c r="N50" s="29">
        <v>496050</v>
      </c>
      <c r="O50" s="29">
        <v>496050</v>
      </c>
      <c r="P50" s="29"/>
      <c r="Q50" s="29">
        <f t="shared" si="12"/>
        <v>12369955</v>
      </c>
    </row>
    <row r="51" spans="1:17" s="30" customFormat="1" ht="60" customHeight="1">
      <c r="A51" s="26" t="s">
        <v>154</v>
      </c>
      <c r="B51" s="26" t="s">
        <v>155</v>
      </c>
      <c r="C51" s="26" t="s">
        <v>146</v>
      </c>
      <c r="D51" s="28" t="s">
        <v>156</v>
      </c>
      <c r="E51" s="29">
        <f>F51+I51</f>
        <v>4464500</v>
      </c>
      <c r="F51" s="29">
        <v>4464500</v>
      </c>
      <c r="G51" s="29">
        <f>[2]Затверджений!G50+'[2]зміни 25.01.2018'!G50+'[2]зміни 01.03.2018'!G50</f>
        <v>0</v>
      </c>
      <c r="H51" s="29">
        <f>[2]Затверджений!H50+'[2]зміни 25.01.2018'!H50+'[2]зміни 01.03.2018'!H50</f>
        <v>0</v>
      </c>
      <c r="I51" s="29">
        <f>[2]Затверджений!I50+'[2]зміни 25.01.2018'!I50+'[2]зміни 01.03.2018'!I50</f>
        <v>0</v>
      </c>
      <c r="J51" s="29"/>
      <c r="K51" s="29">
        <f>[2]Затверджений!K50+'[2]зміни 25.01.2018'!K50+'[2]зміни 01.03.2018'!K50</f>
        <v>0</v>
      </c>
      <c r="L51" s="29">
        <f>[2]Затверджений!L50+'[2]зміни 25.01.2018'!L50+'[2]зміни 01.03.2018'!L50</f>
        <v>0</v>
      </c>
      <c r="M51" s="29">
        <f>[2]Затверджений!M50+'[2]зміни 25.01.2018'!M50+'[2]зміни 01.03.2018'!M50</f>
        <v>0</v>
      </c>
      <c r="N51" s="29">
        <f>[2]Затверджений!N50+'[2]зміни 25.01.2018'!N50+'[2]зміни 01.03.2018'!N50</f>
        <v>0</v>
      </c>
      <c r="O51" s="29">
        <f>[2]Затверджений!O50+'[2]зміни 25.01.2018'!O50+'[2]зміни 01.03.2018'!O50</f>
        <v>0</v>
      </c>
      <c r="P51" s="29"/>
      <c r="Q51" s="29">
        <f t="shared" si="12"/>
        <v>4464500</v>
      </c>
    </row>
    <row r="52" spans="1:17" s="13" customFormat="1" ht="101.25" customHeight="1">
      <c r="A52" s="22" t="s">
        <v>157</v>
      </c>
      <c r="B52" s="22" t="s">
        <v>158</v>
      </c>
      <c r="C52" s="22"/>
      <c r="D52" s="24" t="s">
        <v>159</v>
      </c>
      <c r="E52" s="25">
        <f t="shared" ref="E52:Q52" si="14">E53</f>
        <v>6748097</v>
      </c>
      <c r="F52" s="25">
        <f t="shared" si="14"/>
        <v>6748097</v>
      </c>
      <c r="G52" s="25">
        <f t="shared" si="14"/>
        <v>4442000</v>
      </c>
      <c r="H52" s="25">
        <f t="shared" si="14"/>
        <v>574597</v>
      </c>
      <c r="I52" s="25">
        <f t="shared" si="14"/>
        <v>0</v>
      </c>
      <c r="J52" s="25">
        <f t="shared" si="14"/>
        <v>0</v>
      </c>
      <c r="K52" s="25">
        <f t="shared" si="14"/>
        <v>0</v>
      </c>
      <c r="L52" s="25">
        <f t="shared" si="14"/>
        <v>0</v>
      </c>
      <c r="M52" s="25">
        <f t="shared" si="14"/>
        <v>0</v>
      </c>
      <c r="N52" s="25">
        <f t="shared" si="14"/>
        <v>0</v>
      </c>
      <c r="O52" s="25">
        <f t="shared" si="14"/>
        <v>0</v>
      </c>
      <c r="P52" s="25" t="e">
        <f t="shared" si="14"/>
        <v>#REF!</v>
      </c>
      <c r="Q52" s="25">
        <f t="shared" si="14"/>
        <v>6748097</v>
      </c>
    </row>
    <row r="53" spans="1:17" s="30" customFormat="1" ht="150.75" customHeight="1">
      <c r="A53" s="26" t="s">
        <v>160</v>
      </c>
      <c r="B53" s="26" t="s">
        <v>161</v>
      </c>
      <c r="C53" s="26" t="s">
        <v>162</v>
      </c>
      <c r="D53" s="28" t="s">
        <v>163</v>
      </c>
      <c r="E53" s="29">
        <f>F53+I53</f>
        <v>6748097</v>
      </c>
      <c r="F53" s="29">
        <v>6748097</v>
      </c>
      <c r="G53" s="29">
        <v>4442000</v>
      </c>
      <c r="H53" s="29">
        <v>574597</v>
      </c>
      <c r="I53" s="29">
        <f>[2]Затверджений!I52+'[2]зміни 25.01.2018'!I52+'[2]зміни 01.03.2018'!I52</f>
        <v>0</v>
      </c>
      <c r="J53" s="29">
        <f>K53+N53</f>
        <v>0</v>
      </c>
      <c r="K53" s="29">
        <f>[2]Затверджений!K52+'[2]зміни 25.01.2018'!K52+'[2]зміни 01.03.2018'!K52</f>
        <v>0</v>
      </c>
      <c r="L53" s="29">
        <f>[2]Затверджений!L52+'[2]зміни 25.01.2018'!L52+'[2]зміни 01.03.2018'!L52</f>
        <v>0</v>
      </c>
      <c r="M53" s="29">
        <f>[2]Затверджений!M52+'[2]зміни 25.01.2018'!M52+'[2]зміни 01.03.2018'!M52</f>
        <v>0</v>
      </c>
      <c r="N53" s="29">
        <f>[2]Затверджений!N52+'[2]зміни 25.01.2018'!N52+'[2]зміни 01.03.2018'!N52</f>
        <v>0</v>
      </c>
      <c r="O53" s="29">
        <f>[2]Затверджений!O52+'[2]зміни 25.01.2018'!O52+'[2]зміни 01.03.2018'!O52</f>
        <v>0</v>
      </c>
      <c r="P53" s="29" t="e">
        <f>'[1]БЮДЖЕТ 29.12.2016 затв'!P43+'[1]16.02.2017 '!P43+'[1]09.03.2017'!P43+[1]проект!P43</f>
        <v>#REF!</v>
      </c>
      <c r="Q53" s="29">
        <f>E53+J53</f>
        <v>6748097</v>
      </c>
    </row>
    <row r="54" spans="1:17" s="13" customFormat="1" ht="105.75" customHeight="1">
      <c r="A54" s="22" t="s">
        <v>559</v>
      </c>
      <c r="B54" s="22" t="s">
        <v>219</v>
      </c>
      <c r="C54" s="22" t="s">
        <v>37</v>
      </c>
      <c r="D54" s="24" t="s">
        <v>220</v>
      </c>
      <c r="E54" s="25">
        <f>F54+I54</f>
        <v>0</v>
      </c>
      <c r="F54" s="25"/>
      <c r="G54" s="25"/>
      <c r="H54" s="25"/>
      <c r="I54" s="25"/>
      <c r="J54" s="25">
        <f>K54+N54</f>
        <v>679400</v>
      </c>
      <c r="K54" s="25"/>
      <c r="L54" s="25"/>
      <c r="M54" s="25"/>
      <c r="N54" s="25">
        <v>679400</v>
      </c>
      <c r="O54" s="25">
        <v>679400</v>
      </c>
      <c r="P54" s="25"/>
      <c r="Q54" s="25">
        <f>E54+J54</f>
        <v>679400</v>
      </c>
    </row>
    <row r="55" spans="1:17" s="18" customFormat="1" ht="114.75" customHeight="1">
      <c r="A55" s="14" t="s">
        <v>164</v>
      </c>
      <c r="B55" s="14"/>
      <c r="C55" s="14"/>
      <c r="D55" s="16" t="s">
        <v>165</v>
      </c>
      <c r="E55" s="17">
        <f t="shared" ref="E55:Q55" si="15">SUM(E56)</f>
        <v>292399375.14999998</v>
      </c>
      <c r="F55" s="17">
        <f t="shared" si="15"/>
        <v>289196725.14999998</v>
      </c>
      <c r="G55" s="17">
        <f t="shared" si="15"/>
        <v>1352313</v>
      </c>
      <c r="H55" s="17">
        <f t="shared" si="15"/>
        <v>0</v>
      </c>
      <c r="I55" s="17">
        <f t="shared" si="15"/>
        <v>3202650</v>
      </c>
      <c r="J55" s="17">
        <f t="shared" si="15"/>
        <v>9067778.3300000001</v>
      </c>
      <c r="K55" s="17">
        <f t="shared" si="15"/>
        <v>5074500</v>
      </c>
      <c r="L55" s="17">
        <f t="shared" si="15"/>
        <v>0</v>
      </c>
      <c r="M55" s="17">
        <f t="shared" si="15"/>
        <v>0</v>
      </c>
      <c r="N55" s="17">
        <f t="shared" si="15"/>
        <v>3993278.3299999996</v>
      </c>
      <c r="O55" s="17">
        <f t="shared" si="15"/>
        <v>3993278.3299999996</v>
      </c>
      <c r="P55" s="17" t="e">
        <f t="shared" si="15"/>
        <v>#REF!</v>
      </c>
      <c r="Q55" s="17">
        <f t="shared" si="15"/>
        <v>301467153.47999996</v>
      </c>
    </row>
    <row r="56" spans="1:17" s="21" customFormat="1" ht="93">
      <c r="A56" s="15" t="s">
        <v>166</v>
      </c>
      <c r="B56" s="15"/>
      <c r="C56" s="15"/>
      <c r="D56" s="19" t="s">
        <v>165</v>
      </c>
      <c r="E56" s="20">
        <f>E57+E58+E59+E62+E68+E66+E73+E61+E63+E70+E69+E71</f>
        <v>292399375.14999998</v>
      </c>
      <c r="F56" s="20">
        <f t="shared" ref="F56:Q56" si="16">F57+F58+F59+F62+F68+F66+F73+F61+F63+F70+F69+F71</f>
        <v>289196725.14999998</v>
      </c>
      <c r="G56" s="20">
        <f t="shared" si="16"/>
        <v>1352313</v>
      </c>
      <c r="H56" s="20">
        <f t="shared" si="16"/>
        <v>0</v>
      </c>
      <c r="I56" s="20">
        <f t="shared" si="16"/>
        <v>3202650</v>
      </c>
      <c r="J56" s="20">
        <f t="shared" si="16"/>
        <v>9067778.3300000001</v>
      </c>
      <c r="K56" s="20">
        <f t="shared" si="16"/>
        <v>5074500</v>
      </c>
      <c r="L56" s="20">
        <f t="shared" si="16"/>
        <v>0</v>
      </c>
      <c r="M56" s="20">
        <f t="shared" si="16"/>
        <v>0</v>
      </c>
      <c r="N56" s="20">
        <f t="shared" si="16"/>
        <v>3993278.3299999996</v>
      </c>
      <c r="O56" s="20">
        <f t="shared" si="16"/>
        <v>3993278.3299999996</v>
      </c>
      <c r="P56" s="20" t="e">
        <f t="shared" si="16"/>
        <v>#REF!</v>
      </c>
      <c r="Q56" s="20">
        <f t="shared" si="16"/>
        <v>301467153.47999996</v>
      </c>
    </row>
    <row r="57" spans="1:17" s="13" customFormat="1" ht="180" customHeight="1">
      <c r="A57" s="22" t="s">
        <v>167</v>
      </c>
      <c r="B57" s="22" t="s">
        <v>123</v>
      </c>
      <c r="C57" s="22" t="s">
        <v>30</v>
      </c>
      <c r="D57" s="24" t="s">
        <v>124</v>
      </c>
      <c r="E57" s="25">
        <f t="shared" ref="E57:E73" si="17">F57+I57</f>
        <v>1731587</v>
      </c>
      <c r="F57" s="25">
        <v>1731587</v>
      </c>
      <c r="G57" s="25">
        <v>1352313</v>
      </c>
      <c r="H57" s="25">
        <f>[2]Затверджений!H55+'[2]зміни 25.01.2018'!H55+'[2]зміни 01.03.2018'!H55</f>
        <v>0</v>
      </c>
      <c r="I57" s="25">
        <f>[2]Затверджений!I55+'[2]зміни 25.01.2018'!I55+'[2]зміни 01.03.2018'!I55</f>
        <v>0</v>
      </c>
      <c r="J57" s="25">
        <f t="shared" ref="J57:J73" si="18">K57+N57</f>
        <v>0</v>
      </c>
      <c r="K57" s="25">
        <f>[2]Затверджений!K55+'[2]зміни 25.01.2018'!K55+'[2]зміни 01.03.2018'!K55</f>
        <v>0</v>
      </c>
      <c r="L57" s="25">
        <f>[2]Затверджений!L55+'[2]зміни 25.01.2018'!L55+'[2]зміни 01.03.2018'!L55</f>
        <v>0</v>
      </c>
      <c r="M57" s="25">
        <f>[2]Затверджений!M55+'[2]зміни 25.01.2018'!M55+'[2]зміни 01.03.2018'!M55</f>
        <v>0</v>
      </c>
      <c r="N57" s="25">
        <f>[2]Затверджений!N55+'[2]зміни 25.01.2018'!N55+'[2]зміни 01.03.2018'!N55</f>
        <v>0</v>
      </c>
      <c r="O57" s="25">
        <f>[2]Затверджений!O55+'[2]зміни 25.01.2018'!O55+'[2]зміни 01.03.2018'!O55</f>
        <v>0</v>
      </c>
      <c r="P57" s="25" t="e">
        <f>'[1]БЮДЖЕТ 29.12.2016 затв'!P70+'[1]16.02.2017 '!P70+'[1]09.03.2017'!P70+[1]проект!P70</f>
        <v>#REF!</v>
      </c>
      <c r="Q57" s="25">
        <f t="shared" ref="Q57:Q73" si="19">E57+J57</f>
        <v>1731587</v>
      </c>
    </row>
    <row r="58" spans="1:17" s="13" customFormat="1" ht="88.5" customHeight="1">
      <c r="A58" s="22" t="s">
        <v>168</v>
      </c>
      <c r="B58" s="22" t="s">
        <v>169</v>
      </c>
      <c r="C58" s="22" t="s">
        <v>170</v>
      </c>
      <c r="D58" s="24" t="s">
        <v>171</v>
      </c>
      <c r="E58" s="25">
        <f t="shared" si="17"/>
        <v>213979572.63</v>
      </c>
      <c r="F58" s="25">
        <v>213979572.63</v>
      </c>
      <c r="G58" s="25">
        <f>[2]Затверджений!G56+'[2]зміни 25.01.2018'!G56+'[2]зміни 01.03.2018'!G56</f>
        <v>0</v>
      </c>
      <c r="H58" s="25">
        <f>[2]Затверджений!H56+'[2]зміни 25.01.2018'!H56+'[2]зміни 01.03.2018'!H56</f>
        <v>0</v>
      </c>
      <c r="I58" s="25">
        <f>[2]Затверджений!I56+'[2]зміни 25.01.2018'!I56+'[2]зміни 01.03.2018'!I56</f>
        <v>0</v>
      </c>
      <c r="J58" s="25">
        <f t="shared" si="18"/>
        <v>2445350.3199999998</v>
      </c>
      <c r="K58" s="25">
        <f>[2]Затверджений!K56+'[2]зміни 25.01.2018'!K56+'[2]зміни 01.03.2018'!K56</f>
        <v>1846000</v>
      </c>
      <c r="L58" s="25">
        <f>[2]Затверджений!L56+'[2]зміни 25.01.2018'!L56+'[2]зміни 01.03.2018'!L56</f>
        <v>0</v>
      </c>
      <c r="M58" s="25">
        <f>[2]Затверджений!M56+'[2]зміни 25.01.2018'!M56+'[2]зміни 01.03.2018'!M56</f>
        <v>0</v>
      </c>
      <c r="N58" s="25">
        <v>599350.31999999995</v>
      </c>
      <c r="O58" s="25">
        <v>599350.31999999995</v>
      </c>
      <c r="P58" s="25" t="e">
        <f>'[1]БЮДЖЕТ 29.12.2016 затв'!P71+'[1]16.02.2017 '!P71+'[1]09.03.2017'!P71+[1]проект!P71</f>
        <v>#REF!</v>
      </c>
      <c r="Q58" s="25">
        <f t="shared" si="19"/>
        <v>216424922.94999999</v>
      </c>
    </row>
    <row r="59" spans="1:17" s="13" customFormat="1" ht="72.75" customHeight="1">
      <c r="A59" s="22" t="s">
        <v>172</v>
      </c>
      <c r="B59" s="22" t="s">
        <v>173</v>
      </c>
      <c r="C59" s="22" t="s">
        <v>174</v>
      </c>
      <c r="D59" s="24" t="s">
        <v>175</v>
      </c>
      <c r="E59" s="25">
        <f t="shared" si="17"/>
        <v>15844600</v>
      </c>
      <c r="F59" s="25">
        <v>15844600</v>
      </c>
      <c r="G59" s="25">
        <f>[2]Затверджений!G57+'[2]зміни 25.01.2018'!G57+'[2]зміни 01.03.2018'!G57</f>
        <v>0</v>
      </c>
      <c r="H59" s="25">
        <f>[2]Затверджений!H57+'[2]зміни 25.01.2018'!H57+'[2]зміни 01.03.2018'!H57</f>
        <v>0</v>
      </c>
      <c r="I59" s="25">
        <f>[2]Затверджений!I57+'[2]зміни 25.01.2018'!I57+'[2]зміни 01.03.2018'!I57</f>
        <v>0</v>
      </c>
      <c r="J59" s="25">
        <f t="shared" si="18"/>
        <v>3228500</v>
      </c>
      <c r="K59" s="25">
        <v>3228500</v>
      </c>
      <c r="L59" s="25">
        <f>[2]Затверджений!L57+'[2]зміни 25.01.2018'!L57+'[2]зміни 01.03.2018'!L57</f>
        <v>0</v>
      </c>
      <c r="M59" s="25">
        <f>[2]Затверджений!M57+'[2]зміни 25.01.2018'!M57+'[2]зміни 01.03.2018'!M57</f>
        <v>0</v>
      </c>
      <c r="N59" s="25">
        <f>[2]Затверджений!N57+'[2]зміни 25.01.2018'!N57+'[2]зміни 01.03.2018'!N57</f>
        <v>0</v>
      </c>
      <c r="O59" s="25">
        <f>[2]Затверджений!O57+'[2]зміни 25.01.2018'!O57+'[2]зміни 01.03.2018'!O57</f>
        <v>0</v>
      </c>
      <c r="P59" s="25" t="e">
        <f>'[1]БЮДЖЕТ 29.12.2016 затв'!P73+'[1]16.02.2017 '!P73+'[1]09.03.2017'!P73+[1]проект!P73</f>
        <v>#REF!</v>
      </c>
      <c r="Q59" s="25">
        <f t="shared" si="19"/>
        <v>19073100</v>
      </c>
    </row>
    <row r="60" spans="1:17" s="13" customFormat="1" ht="78.75" customHeight="1">
      <c r="A60" s="22" t="s">
        <v>176</v>
      </c>
      <c r="B60" s="22" t="s">
        <v>177</v>
      </c>
      <c r="C60" s="22"/>
      <c r="D60" s="24" t="s">
        <v>178</v>
      </c>
      <c r="E60" s="25">
        <f>F60+I60</f>
        <v>35254200</v>
      </c>
      <c r="F60" s="25">
        <f>F61</f>
        <v>35254200</v>
      </c>
      <c r="G60" s="25">
        <f t="shared" ref="G60:Q60" si="20">G61</f>
        <v>0</v>
      </c>
      <c r="H60" s="25">
        <f t="shared" si="20"/>
        <v>0</v>
      </c>
      <c r="I60" s="25">
        <f t="shared" si="20"/>
        <v>0</v>
      </c>
      <c r="J60" s="25">
        <f t="shared" si="20"/>
        <v>10000</v>
      </c>
      <c r="K60" s="25">
        <f t="shared" si="20"/>
        <v>0</v>
      </c>
      <c r="L60" s="25">
        <f t="shared" si="20"/>
        <v>0</v>
      </c>
      <c r="M60" s="25">
        <f t="shared" si="20"/>
        <v>0</v>
      </c>
      <c r="N60" s="25">
        <f t="shared" si="20"/>
        <v>10000</v>
      </c>
      <c r="O60" s="25">
        <f t="shared" si="20"/>
        <v>10000</v>
      </c>
      <c r="P60" s="25">
        <f t="shared" si="20"/>
        <v>0</v>
      </c>
      <c r="Q60" s="25">
        <f t="shared" si="20"/>
        <v>35264200</v>
      </c>
    </row>
    <row r="61" spans="1:17" s="30" customFormat="1" ht="162.75">
      <c r="A61" s="26" t="s">
        <v>179</v>
      </c>
      <c r="B61" s="26" t="s">
        <v>180</v>
      </c>
      <c r="C61" s="26" t="s">
        <v>181</v>
      </c>
      <c r="D61" s="28" t="s">
        <v>182</v>
      </c>
      <c r="E61" s="29">
        <f>F61+I61</f>
        <v>35254200</v>
      </c>
      <c r="F61" s="29">
        <v>35254200</v>
      </c>
      <c r="G61" s="29">
        <f>[2]Затверджений!G59+'[2]зміни 25.01.2018'!G59+'[2]зміни 01.03.2018'!G59</f>
        <v>0</v>
      </c>
      <c r="H61" s="29">
        <f>[2]Затверджений!H59+'[2]зміни 25.01.2018'!H59+'[2]зміни 01.03.2018'!H59</f>
        <v>0</v>
      </c>
      <c r="I61" s="29">
        <f>[2]Затверджений!I59+'[2]зміни 25.01.2018'!I59+'[2]зміни 01.03.2018'!I59</f>
        <v>0</v>
      </c>
      <c r="J61" s="29">
        <f t="shared" si="18"/>
        <v>10000</v>
      </c>
      <c r="K61" s="29">
        <f>[2]Затверджений!K59+'[2]зміни 25.01.2018'!K59+'[2]зміни 01.03.2018'!K59</f>
        <v>0</v>
      </c>
      <c r="L61" s="29">
        <f>[2]Затверджений!L59+'[2]зміни 25.01.2018'!L59+'[2]зміни 01.03.2018'!L59</f>
        <v>0</v>
      </c>
      <c r="M61" s="29">
        <f>[2]Затверджений!M59+'[2]зміни 25.01.2018'!M59+'[2]зміни 01.03.2018'!M59</f>
        <v>0</v>
      </c>
      <c r="N61" s="29">
        <v>10000</v>
      </c>
      <c r="O61" s="29">
        <v>10000</v>
      </c>
      <c r="P61" s="29"/>
      <c r="Q61" s="29">
        <f>E61+J61</f>
        <v>35264200</v>
      </c>
    </row>
    <row r="62" spans="1:17" s="13" customFormat="1" ht="142.5" customHeight="1">
      <c r="A62" s="22" t="s">
        <v>183</v>
      </c>
      <c r="B62" s="22" t="s">
        <v>184</v>
      </c>
      <c r="C62" s="22" t="s">
        <v>185</v>
      </c>
      <c r="D62" s="24" t="s">
        <v>186</v>
      </c>
      <c r="E62" s="25">
        <f t="shared" si="17"/>
        <v>823400</v>
      </c>
      <c r="F62" s="25">
        <v>823400</v>
      </c>
      <c r="G62" s="25">
        <f>[2]Затверджений!G60+'[2]зміни 25.01.2018'!G60+'[2]зміни 01.03.2018'!G60</f>
        <v>0</v>
      </c>
      <c r="H62" s="25">
        <f>[2]Затверджений!H60+'[2]зміни 25.01.2018'!H60+'[2]зміни 01.03.2018'!H60</f>
        <v>0</v>
      </c>
      <c r="I62" s="25">
        <f>[2]Затверджений!I60+'[2]зміни 25.01.2018'!I60+'[2]зміни 01.03.2018'!I60</f>
        <v>0</v>
      </c>
      <c r="J62" s="25">
        <f t="shared" si="18"/>
        <v>0</v>
      </c>
      <c r="K62" s="25">
        <f>[2]Затверджений!K60+'[2]зміни 25.01.2018'!K60+'[2]зміни 01.03.2018'!K60</f>
        <v>0</v>
      </c>
      <c r="L62" s="25">
        <f>[2]Затверджений!L60+'[2]зміни 25.01.2018'!L60+'[2]зміни 01.03.2018'!L60</f>
        <v>0</v>
      </c>
      <c r="M62" s="25">
        <f>[2]Затверджений!M60+'[2]зміни 25.01.2018'!M60+'[2]зміни 01.03.2018'!M60</f>
        <v>0</v>
      </c>
      <c r="N62" s="25">
        <f>[2]Затверджений!N60+'[2]зміни 25.01.2018'!N60+'[2]зміни 01.03.2018'!N60</f>
        <v>0</v>
      </c>
      <c r="O62" s="25">
        <f>[2]Затверджений!O60+'[2]зміни 25.01.2018'!O60+'[2]зміни 01.03.2018'!O60</f>
        <v>0</v>
      </c>
      <c r="P62" s="25" t="e">
        <f>'[1]БЮДЖЕТ 29.12.2016 затв'!P75+'[1]16.02.2017 '!P75+'[1]09.03.2017'!P75+[1]проект!P75</f>
        <v>#REF!</v>
      </c>
      <c r="Q62" s="25">
        <f t="shared" si="19"/>
        <v>823400</v>
      </c>
    </row>
    <row r="63" spans="1:17" s="13" customFormat="1" ht="110.25" customHeight="1">
      <c r="A63" s="22" t="s">
        <v>187</v>
      </c>
      <c r="B63" s="22" t="s">
        <v>188</v>
      </c>
      <c r="C63" s="22"/>
      <c r="D63" s="24" t="s">
        <v>189</v>
      </c>
      <c r="E63" s="25">
        <f>E64+E65</f>
        <v>17052765.52</v>
      </c>
      <c r="F63" s="25">
        <f>F64+F65</f>
        <v>17052765.52</v>
      </c>
      <c r="G63" s="25">
        <f t="shared" ref="G63:Q63" si="21">G64+G65</f>
        <v>0</v>
      </c>
      <c r="H63" s="25">
        <f t="shared" si="21"/>
        <v>0</v>
      </c>
      <c r="I63" s="25">
        <f t="shared" si="21"/>
        <v>0</v>
      </c>
      <c r="J63" s="25">
        <f t="shared" si="21"/>
        <v>0</v>
      </c>
      <c r="K63" s="25">
        <f t="shared" si="21"/>
        <v>0</v>
      </c>
      <c r="L63" s="25">
        <f t="shared" si="21"/>
        <v>0</v>
      </c>
      <c r="M63" s="25">
        <f t="shared" si="21"/>
        <v>0</v>
      </c>
      <c r="N63" s="25">
        <f t="shared" si="21"/>
        <v>0</v>
      </c>
      <c r="O63" s="25">
        <f t="shared" si="21"/>
        <v>0</v>
      </c>
      <c r="P63" s="25">
        <f t="shared" si="21"/>
        <v>0</v>
      </c>
      <c r="Q63" s="25">
        <f t="shared" si="21"/>
        <v>17052765.52</v>
      </c>
    </row>
    <row r="64" spans="1:17" s="30" customFormat="1" ht="123" customHeight="1">
      <c r="A64" s="26" t="s">
        <v>190</v>
      </c>
      <c r="B64" s="26" t="s">
        <v>191</v>
      </c>
      <c r="C64" s="26" t="s">
        <v>192</v>
      </c>
      <c r="D64" s="28" t="s">
        <v>193</v>
      </c>
      <c r="E64" s="29">
        <f t="shared" si="17"/>
        <v>9650765.5199999996</v>
      </c>
      <c r="F64" s="29">
        <v>9650765.5199999996</v>
      </c>
      <c r="G64" s="29">
        <f>[2]Затверджений!G62+'[2]зміни 25.01.2018'!G62+'[2]зміни 01.03.2018'!G62</f>
        <v>0</v>
      </c>
      <c r="H64" s="29">
        <f>[2]Затверджений!H62+'[2]зміни 25.01.2018'!H62+'[2]зміни 01.03.2018'!H62</f>
        <v>0</v>
      </c>
      <c r="I64" s="29">
        <f>[2]Затверджений!I62+'[2]зміни 25.01.2018'!I62+'[2]зміни 01.03.2018'!I62</f>
        <v>0</v>
      </c>
      <c r="J64" s="29"/>
      <c r="K64" s="29">
        <f>[2]Затверджений!K62+'[2]зміни 25.01.2018'!K62+'[2]зміни 01.03.2018'!K62</f>
        <v>0</v>
      </c>
      <c r="L64" s="29">
        <f>[2]Затверджений!L62+'[2]зміни 25.01.2018'!L62+'[2]зміни 01.03.2018'!L62</f>
        <v>0</v>
      </c>
      <c r="M64" s="29">
        <f>[2]Затверджений!M62+'[2]зміни 25.01.2018'!M62+'[2]зміни 01.03.2018'!M62</f>
        <v>0</v>
      </c>
      <c r="N64" s="29">
        <f>[2]Затверджений!N62+'[2]зміни 25.01.2018'!N62+'[2]зміни 01.03.2018'!N62</f>
        <v>0</v>
      </c>
      <c r="O64" s="29">
        <f>[2]Затверджений!O62+'[2]зміни 25.01.2018'!O62+'[2]зміни 01.03.2018'!O62</f>
        <v>0</v>
      </c>
      <c r="P64" s="29"/>
      <c r="Q64" s="29">
        <f t="shared" si="19"/>
        <v>9650765.5199999996</v>
      </c>
    </row>
    <row r="65" spans="1:17" s="30" customFormat="1" ht="115.5" customHeight="1">
      <c r="A65" s="26" t="s">
        <v>194</v>
      </c>
      <c r="B65" s="26" t="s">
        <v>195</v>
      </c>
      <c r="C65" s="26" t="s">
        <v>196</v>
      </c>
      <c r="D65" s="28" t="s">
        <v>197</v>
      </c>
      <c r="E65" s="29">
        <f t="shared" si="17"/>
        <v>7402000</v>
      </c>
      <c r="F65" s="29">
        <v>7402000</v>
      </c>
      <c r="G65" s="29">
        <f>[2]Затверджений!G63+'[2]зміни 25.01.2018'!G63+'[2]зміни 01.03.2018'!G63</f>
        <v>0</v>
      </c>
      <c r="H65" s="29">
        <f>[2]Затверджений!H63+'[2]зміни 25.01.2018'!H63+'[2]зміни 01.03.2018'!H63</f>
        <v>0</v>
      </c>
      <c r="I65" s="29">
        <f>[2]Затверджений!I63+'[2]зміни 25.01.2018'!I63+'[2]зміни 01.03.2018'!I63</f>
        <v>0</v>
      </c>
      <c r="J65" s="29"/>
      <c r="K65" s="29">
        <f>[2]Затверджений!K63+'[2]зміни 25.01.2018'!K63+'[2]зміни 01.03.2018'!K63</f>
        <v>0</v>
      </c>
      <c r="L65" s="29">
        <f>[2]Затверджений!L63+'[2]зміни 25.01.2018'!L63+'[2]зміни 01.03.2018'!L63</f>
        <v>0</v>
      </c>
      <c r="M65" s="29">
        <f>[2]Затверджений!M63+'[2]зміни 25.01.2018'!M63+'[2]зміни 01.03.2018'!M63</f>
        <v>0</v>
      </c>
      <c r="N65" s="29">
        <f>[2]Затверджений!N63+'[2]зміни 25.01.2018'!N63+'[2]зміни 01.03.2018'!N63</f>
        <v>0</v>
      </c>
      <c r="O65" s="29">
        <f>[2]Затверджений!O63+'[2]зміни 25.01.2018'!O63+'[2]зміни 01.03.2018'!O63</f>
        <v>0</v>
      </c>
      <c r="P65" s="29"/>
      <c r="Q65" s="29">
        <f t="shared" si="19"/>
        <v>7402000</v>
      </c>
    </row>
    <row r="66" spans="1:17" s="13" customFormat="1" ht="142.5" customHeight="1">
      <c r="A66" s="22" t="s">
        <v>198</v>
      </c>
      <c r="B66" s="22" t="s">
        <v>199</v>
      </c>
      <c r="C66" s="22"/>
      <c r="D66" s="24" t="s">
        <v>200</v>
      </c>
      <c r="E66" s="25">
        <f t="shared" si="17"/>
        <v>4510600</v>
      </c>
      <c r="F66" s="25">
        <f>F67</f>
        <v>4510600</v>
      </c>
      <c r="G66" s="25">
        <f>G67</f>
        <v>0</v>
      </c>
      <c r="H66" s="25">
        <f>H67</f>
        <v>0</v>
      </c>
      <c r="I66" s="25">
        <f>I67</f>
        <v>0</v>
      </c>
      <c r="J66" s="25">
        <f>K66+N66</f>
        <v>2265300</v>
      </c>
      <c r="K66" s="25">
        <f t="shared" ref="K66:P66" si="22">K67</f>
        <v>0</v>
      </c>
      <c r="L66" s="25">
        <f t="shared" si="22"/>
        <v>0</v>
      </c>
      <c r="M66" s="25">
        <f t="shared" si="22"/>
        <v>0</v>
      </c>
      <c r="N66" s="25">
        <f t="shared" si="22"/>
        <v>2265300</v>
      </c>
      <c r="O66" s="25">
        <f t="shared" si="22"/>
        <v>2265300</v>
      </c>
      <c r="P66" s="25">
        <f t="shared" si="22"/>
        <v>0</v>
      </c>
      <c r="Q66" s="25">
        <f>E66+J66</f>
        <v>6775900</v>
      </c>
    </row>
    <row r="67" spans="1:17" s="30" customFormat="1" ht="76.5" customHeight="1">
      <c r="A67" s="26" t="s">
        <v>201</v>
      </c>
      <c r="B67" s="26" t="s">
        <v>202</v>
      </c>
      <c r="C67" s="26" t="s">
        <v>192</v>
      </c>
      <c r="D67" s="28" t="s">
        <v>203</v>
      </c>
      <c r="E67" s="29">
        <f>F67+I67</f>
        <v>4510600</v>
      </c>
      <c r="F67" s="29">
        <v>4510600</v>
      </c>
      <c r="G67" s="29">
        <f>[2]Затверджений!G65+'[2]зміни 25.01.2018'!G65+'[2]зміни 01.03.2018'!G65</f>
        <v>0</v>
      </c>
      <c r="H67" s="29">
        <f>[2]Затверджений!H65+'[2]зміни 25.01.2018'!H65+'[2]зміни 01.03.2018'!H65</f>
        <v>0</v>
      </c>
      <c r="I67" s="29">
        <f>[2]Затверджений!I65+'[2]зміни 25.01.2018'!I65+'[2]зміни 01.03.2018'!I65</f>
        <v>0</v>
      </c>
      <c r="J67" s="29">
        <f>K67+N67</f>
        <v>2265300</v>
      </c>
      <c r="K67" s="29">
        <f>[2]Затверджений!K65+'[2]зміни 25.01.2018'!K65+'[2]зміни 01.03.2018'!K65</f>
        <v>0</v>
      </c>
      <c r="L67" s="29">
        <f>[2]Затверджений!L65+'[2]зміни 25.01.2018'!L65+'[2]зміни 01.03.2018'!L65</f>
        <v>0</v>
      </c>
      <c r="M67" s="29">
        <f>[2]Затверджений!M65+'[2]зміни 25.01.2018'!M65+'[2]зміни 01.03.2018'!M65</f>
        <v>0</v>
      </c>
      <c r="N67" s="29">
        <v>2265300</v>
      </c>
      <c r="O67" s="29">
        <v>2265300</v>
      </c>
      <c r="P67" s="29"/>
      <c r="Q67" s="29">
        <f>E67+J67</f>
        <v>6775900</v>
      </c>
    </row>
    <row r="68" spans="1:17" s="13" customFormat="1" ht="125.25" customHeight="1">
      <c r="A68" s="22" t="s">
        <v>204</v>
      </c>
      <c r="B68" s="22" t="s">
        <v>205</v>
      </c>
      <c r="C68" s="22" t="s">
        <v>206</v>
      </c>
      <c r="D68" s="32" t="s">
        <v>207</v>
      </c>
      <c r="E68" s="25">
        <f t="shared" si="17"/>
        <v>1962480</v>
      </c>
      <c r="F68" s="25">
        <f>[2]Затверджений!F66+'[2]зміни 25.01.2018'!F66+'[2]зміни 01.03.2018'!F66</f>
        <v>0</v>
      </c>
      <c r="G68" s="25">
        <f>[2]Затверджений!G66+'[2]зміни 25.01.2018'!G66+'[2]зміни 01.03.2018'!G66</f>
        <v>0</v>
      </c>
      <c r="H68" s="25">
        <f>[2]Затверджений!H66+'[2]зміни 25.01.2018'!H66+'[2]зміни 01.03.2018'!H66</f>
        <v>0</v>
      </c>
      <c r="I68" s="25">
        <f>[2]Затверджений!I66+'[2]зміни 25.01.2018'!I66+'[2]зміни 01.03.2018'!I66</f>
        <v>1962480</v>
      </c>
      <c r="J68" s="25">
        <f t="shared" si="18"/>
        <v>0</v>
      </c>
      <c r="K68" s="25">
        <f>[2]Затверджений!K66+'[2]зміни 25.01.2018'!K66+'[2]зміни 01.03.2018'!K66</f>
        <v>0</v>
      </c>
      <c r="L68" s="25">
        <f>[2]Затверджений!L66+'[2]зміни 25.01.2018'!L66+'[2]зміни 01.03.2018'!L66</f>
        <v>0</v>
      </c>
      <c r="M68" s="25">
        <f>[2]Затверджений!M66+'[2]зміни 25.01.2018'!M66+'[2]зміни 01.03.2018'!M66</f>
        <v>0</v>
      </c>
      <c r="N68" s="25">
        <f>[2]Затверджений!N66+'[2]зміни 25.01.2018'!N66+'[2]зміни 01.03.2018'!N66</f>
        <v>0</v>
      </c>
      <c r="O68" s="25">
        <f>[2]Затверджений!O66+'[2]зміни 25.01.2018'!O66+'[2]зміни 01.03.2018'!O66</f>
        <v>0</v>
      </c>
      <c r="P68" s="25"/>
      <c r="Q68" s="25">
        <f t="shared" si="19"/>
        <v>1962480</v>
      </c>
    </row>
    <row r="69" spans="1:17" s="13" customFormat="1" ht="146.25" customHeight="1">
      <c r="A69" s="22" t="s">
        <v>213</v>
      </c>
      <c r="B69" s="22" t="s">
        <v>214</v>
      </c>
      <c r="C69" s="22" t="s">
        <v>211</v>
      </c>
      <c r="D69" s="32" t="s">
        <v>215</v>
      </c>
      <c r="E69" s="25">
        <f t="shared" si="17"/>
        <v>0</v>
      </c>
      <c r="F69" s="25">
        <f>[2]Затверджений!F69+'[2]зміни 25.01.2018'!F69+'[2]зміни 01.03.2018'!F69</f>
        <v>0</v>
      </c>
      <c r="G69" s="25">
        <f>[2]Затверджений!G69+'[2]зміни 25.01.2018'!G69+'[2]зміни 01.03.2018'!G69</f>
        <v>0</v>
      </c>
      <c r="H69" s="25">
        <f>[2]Затверджений!H69+'[2]зміни 25.01.2018'!H69+'[2]зміни 01.03.2018'!H69</f>
        <v>0</v>
      </c>
      <c r="I69" s="25">
        <f>[2]Затверджений!I69+'[2]зміни 25.01.2018'!I69+'[2]зміни 01.03.2018'!I69</f>
        <v>0</v>
      </c>
      <c r="J69" s="25">
        <f t="shared" si="18"/>
        <v>20102</v>
      </c>
      <c r="K69" s="25">
        <f>[2]Затверджений!K69+'[2]зміни 25.01.2018'!K69+'[2]зміни 01.03.2018'!K69</f>
        <v>0</v>
      </c>
      <c r="L69" s="25">
        <f>[2]Затверджений!L69+'[2]зміни 25.01.2018'!L69+'[2]зміни 01.03.2018'!L69</f>
        <v>0</v>
      </c>
      <c r="M69" s="25">
        <f>[2]Затверджений!M69+'[2]зміни 25.01.2018'!M69+'[2]зміни 01.03.2018'!M69</f>
        <v>0</v>
      </c>
      <c r="N69" s="25">
        <v>20102</v>
      </c>
      <c r="O69" s="25">
        <v>20102</v>
      </c>
      <c r="P69" s="25"/>
      <c r="Q69" s="25">
        <f t="shared" si="19"/>
        <v>20102</v>
      </c>
    </row>
    <row r="70" spans="1:17" s="13" customFormat="1" ht="114" customHeight="1">
      <c r="A70" s="22" t="s">
        <v>216</v>
      </c>
      <c r="B70" s="22" t="s">
        <v>92</v>
      </c>
      <c r="C70" s="22" t="s">
        <v>60</v>
      </c>
      <c r="D70" s="32" t="s">
        <v>217</v>
      </c>
      <c r="E70" s="25">
        <f t="shared" si="17"/>
        <v>0</v>
      </c>
      <c r="F70" s="25">
        <f>[2]Затверджений!F70+'[2]зміни 25.01.2018'!F70+'[2]зміни 01.03.2018'!F70</f>
        <v>0</v>
      </c>
      <c r="G70" s="25">
        <f>[2]Затверджений!G70+'[2]зміни 25.01.2018'!G70+'[2]зміни 01.03.2018'!G70</f>
        <v>0</v>
      </c>
      <c r="H70" s="25">
        <f>[2]Затверджений!H70+'[2]зміни 25.01.2018'!H70+'[2]зміни 01.03.2018'!H70</f>
        <v>0</v>
      </c>
      <c r="I70" s="25">
        <f>[2]Затверджений!I70+'[2]зміни 25.01.2018'!I70+'[2]зміни 01.03.2018'!I70</f>
        <v>0</v>
      </c>
      <c r="J70" s="25">
        <f t="shared" si="18"/>
        <v>98526.01</v>
      </c>
      <c r="K70" s="25">
        <f>[2]Затверджений!K70+'[2]зміни 25.01.2018'!K70+'[2]зміни 01.03.2018'!K70</f>
        <v>0</v>
      </c>
      <c r="L70" s="25">
        <f>[2]Затверджений!L70+'[2]зміни 25.01.2018'!L70+'[2]зміни 01.03.2018'!L70</f>
        <v>0</v>
      </c>
      <c r="M70" s="25">
        <f>[2]Затверджений!M70+'[2]зміни 25.01.2018'!M70+'[2]зміни 01.03.2018'!M70</f>
        <v>0</v>
      </c>
      <c r="N70" s="25">
        <v>98526.01</v>
      </c>
      <c r="O70" s="25">
        <v>98526.01</v>
      </c>
      <c r="P70" s="25"/>
      <c r="Q70" s="25">
        <f>J70+E70</f>
        <v>98526.01</v>
      </c>
    </row>
    <row r="71" spans="1:17" s="13" customFormat="1" ht="89.25" customHeight="1">
      <c r="A71" s="22" t="s">
        <v>560</v>
      </c>
      <c r="B71" s="22" t="s">
        <v>98</v>
      </c>
      <c r="C71" s="22"/>
      <c r="D71" s="32" t="s">
        <v>99</v>
      </c>
      <c r="E71" s="25">
        <f>E72</f>
        <v>1240170</v>
      </c>
      <c r="F71" s="25">
        <f t="shared" ref="F71:Q71" si="23">F72</f>
        <v>0</v>
      </c>
      <c r="G71" s="25">
        <f t="shared" si="23"/>
        <v>0</v>
      </c>
      <c r="H71" s="25">
        <f t="shared" si="23"/>
        <v>0</v>
      </c>
      <c r="I71" s="25">
        <f t="shared" si="23"/>
        <v>1240170</v>
      </c>
      <c r="J71" s="25">
        <f t="shared" si="23"/>
        <v>0</v>
      </c>
      <c r="K71" s="25">
        <f t="shared" si="23"/>
        <v>0</v>
      </c>
      <c r="L71" s="25">
        <f t="shared" si="23"/>
        <v>0</v>
      </c>
      <c r="M71" s="25">
        <f t="shared" si="23"/>
        <v>0</v>
      </c>
      <c r="N71" s="25">
        <f t="shared" si="23"/>
        <v>0</v>
      </c>
      <c r="O71" s="25">
        <f t="shared" si="23"/>
        <v>0</v>
      </c>
      <c r="P71" s="25">
        <f t="shared" si="23"/>
        <v>0</v>
      </c>
      <c r="Q71" s="25">
        <f t="shared" si="23"/>
        <v>1240170</v>
      </c>
    </row>
    <row r="72" spans="1:17" s="30" customFormat="1" ht="114" customHeight="1">
      <c r="A72" s="26" t="s">
        <v>561</v>
      </c>
      <c r="B72" s="26" t="s">
        <v>101</v>
      </c>
      <c r="C72" s="26" t="s">
        <v>60</v>
      </c>
      <c r="D72" s="33" t="s">
        <v>562</v>
      </c>
      <c r="E72" s="29">
        <f t="shared" si="17"/>
        <v>1240170</v>
      </c>
      <c r="F72" s="29"/>
      <c r="G72" s="29"/>
      <c r="H72" s="29"/>
      <c r="I72" s="29">
        <v>1240170</v>
      </c>
      <c r="J72" s="29"/>
      <c r="K72" s="29"/>
      <c r="L72" s="29"/>
      <c r="M72" s="29"/>
      <c r="N72" s="29"/>
      <c r="O72" s="29"/>
      <c r="P72" s="29"/>
      <c r="Q72" s="29">
        <f>J72+E72</f>
        <v>1240170</v>
      </c>
    </row>
    <row r="73" spans="1:17" s="13" customFormat="1" ht="111.75" customHeight="1">
      <c r="A73" s="22" t="s">
        <v>218</v>
      </c>
      <c r="B73" s="22" t="s">
        <v>219</v>
      </c>
      <c r="C73" s="22" t="s">
        <v>37</v>
      </c>
      <c r="D73" s="34" t="s">
        <v>220</v>
      </c>
      <c r="E73" s="25">
        <f t="shared" si="17"/>
        <v>0</v>
      </c>
      <c r="F73" s="25">
        <f>[2]Затверджений!F71+'[2]зміни 25.01.2018'!F71+'[2]зміни 01.03.2018'!F71</f>
        <v>0</v>
      </c>
      <c r="G73" s="25">
        <f>[2]Затверджений!G71+'[2]зміни 25.01.2018'!G71+'[2]зміни 01.03.2018'!G71</f>
        <v>0</v>
      </c>
      <c r="H73" s="25">
        <f>[2]Затверджений!H71+'[2]зміни 25.01.2018'!H71+'[2]зміни 01.03.2018'!H71</f>
        <v>0</v>
      </c>
      <c r="I73" s="25">
        <f>[2]Затверджений!I71+'[2]зміни 25.01.2018'!I71+'[2]зміни 01.03.2018'!I71</f>
        <v>0</v>
      </c>
      <c r="J73" s="25">
        <f t="shared" si="18"/>
        <v>1000000</v>
      </c>
      <c r="K73" s="25">
        <f>[2]Затверджений!K71+'[2]зміни 25.01.2018'!K71+'[2]зміни 01.03.2018'!K71</f>
        <v>0</v>
      </c>
      <c r="L73" s="25">
        <f>[2]Затверджений!L71+'[2]зміни 25.01.2018'!L71+'[2]зміни 01.03.2018'!L71</f>
        <v>0</v>
      </c>
      <c r="M73" s="25">
        <f>[2]Затверджений!M71+'[2]зміни 25.01.2018'!M71+'[2]зміни 01.03.2018'!M71</f>
        <v>0</v>
      </c>
      <c r="N73" s="25">
        <v>1000000</v>
      </c>
      <c r="O73" s="25">
        <v>1000000</v>
      </c>
      <c r="P73" s="25"/>
      <c r="Q73" s="25">
        <f t="shared" si="19"/>
        <v>1000000</v>
      </c>
    </row>
    <row r="74" spans="1:17" s="18" customFormat="1" ht="134.25" customHeight="1">
      <c r="A74" s="14" t="s">
        <v>221</v>
      </c>
      <c r="B74" s="14"/>
      <c r="C74" s="14"/>
      <c r="D74" s="16" t="s">
        <v>222</v>
      </c>
      <c r="E74" s="17">
        <f t="shared" ref="E74:P74" si="24">SUM(E75)</f>
        <v>994096063</v>
      </c>
      <c r="F74" s="17">
        <f t="shared" si="24"/>
        <v>994096063</v>
      </c>
      <c r="G74" s="17">
        <f t="shared" si="24"/>
        <v>30427698</v>
      </c>
      <c r="H74" s="17">
        <f t="shared" si="24"/>
        <v>508200</v>
      </c>
      <c r="I74" s="17">
        <f t="shared" si="24"/>
        <v>0</v>
      </c>
      <c r="J74" s="17">
        <f t="shared" si="24"/>
        <v>109835</v>
      </c>
      <c r="K74" s="17">
        <f t="shared" si="24"/>
        <v>25300</v>
      </c>
      <c r="L74" s="17">
        <f t="shared" si="24"/>
        <v>0</v>
      </c>
      <c r="M74" s="17">
        <f t="shared" si="24"/>
        <v>0</v>
      </c>
      <c r="N74" s="17">
        <f t="shared" si="24"/>
        <v>84535</v>
      </c>
      <c r="O74" s="17">
        <f t="shared" si="24"/>
        <v>84535</v>
      </c>
      <c r="P74" s="17" t="e">
        <f t="shared" si="24"/>
        <v>#REF!</v>
      </c>
      <c r="Q74" s="17">
        <f>SUM(Q75)</f>
        <v>994205898</v>
      </c>
    </row>
    <row r="75" spans="1:17" s="21" customFormat="1" ht="146.25" customHeight="1">
      <c r="A75" s="15" t="s">
        <v>223</v>
      </c>
      <c r="B75" s="15"/>
      <c r="C75" s="15"/>
      <c r="D75" s="19" t="s">
        <v>222</v>
      </c>
      <c r="E75" s="20">
        <f t="shared" ref="E75:O75" si="25">E76+E84+E101+E106+E112+E108+E109+E78+E81+E7+E104+E105+E86+E95+E94+E77</f>
        <v>994096063</v>
      </c>
      <c r="F75" s="20">
        <f t="shared" si="25"/>
        <v>994096063</v>
      </c>
      <c r="G75" s="20">
        <f t="shared" si="25"/>
        <v>30427698</v>
      </c>
      <c r="H75" s="20">
        <f t="shared" si="25"/>
        <v>508200</v>
      </c>
      <c r="I75" s="20">
        <f t="shared" si="25"/>
        <v>0</v>
      </c>
      <c r="J75" s="20">
        <f t="shared" si="25"/>
        <v>109835</v>
      </c>
      <c r="K75" s="20">
        <f t="shared" si="25"/>
        <v>25300</v>
      </c>
      <c r="L75" s="20">
        <f t="shared" si="25"/>
        <v>0</v>
      </c>
      <c r="M75" s="20">
        <f t="shared" si="25"/>
        <v>0</v>
      </c>
      <c r="N75" s="20">
        <f t="shared" si="25"/>
        <v>84535</v>
      </c>
      <c r="O75" s="20">
        <f t="shared" si="25"/>
        <v>84535</v>
      </c>
      <c r="P75" s="20" t="e">
        <f>P76+P84+P101+P106+P112+P108+P109+P78+P81+P7+P104+P105+P86+P95</f>
        <v>#REF!</v>
      </c>
      <c r="Q75" s="20">
        <f>E75+J75</f>
        <v>994205898</v>
      </c>
    </row>
    <row r="76" spans="1:17" s="13" customFormat="1" ht="190.5" customHeight="1">
      <c r="A76" s="22" t="s">
        <v>224</v>
      </c>
      <c r="B76" s="22" t="s">
        <v>123</v>
      </c>
      <c r="C76" s="22" t="s">
        <v>30</v>
      </c>
      <c r="D76" s="24" t="s">
        <v>124</v>
      </c>
      <c r="E76" s="25">
        <f t="shared" ref="E76:E83" si="26">F76+I76</f>
        <v>22698415</v>
      </c>
      <c r="F76" s="25">
        <v>22698415</v>
      </c>
      <c r="G76" s="25">
        <v>18427398</v>
      </c>
      <c r="H76" s="25">
        <f>[2]Затверджений!H74+'[2]зміни 25.01.2018'!H74+'[2]зміни 01.03.2018'!H74</f>
        <v>0</v>
      </c>
      <c r="I76" s="25">
        <f>[2]Затверджений!I74+'[2]зміни 25.01.2018'!I74+'[2]зміни 01.03.2018'!I74</f>
        <v>0</v>
      </c>
      <c r="J76" s="25">
        <f>K76+N76</f>
        <v>0</v>
      </c>
      <c r="K76" s="25">
        <f>[2]Затверджений!K74+'[2]зміни 25.01.2018'!K74+'[2]зміни 01.03.2018'!K74</f>
        <v>0</v>
      </c>
      <c r="L76" s="25">
        <f>[2]Затверджений!L74+'[2]зміни 25.01.2018'!L74+'[2]зміни 01.03.2018'!L74</f>
        <v>0</v>
      </c>
      <c r="M76" s="25">
        <f>[2]Затверджений!M74+'[2]зміни 25.01.2018'!M74+'[2]зміни 01.03.2018'!M74</f>
        <v>0</v>
      </c>
      <c r="N76" s="25">
        <f>[2]Затверджений!N74+'[2]зміни 25.01.2018'!N74+'[2]зміни 01.03.2018'!N74</f>
        <v>0</v>
      </c>
      <c r="O76" s="25">
        <f>[2]Затверджений!O74+'[2]зміни 25.01.2018'!O74+'[2]зміни 01.03.2018'!O74</f>
        <v>0</v>
      </c>
      <c r="P76" s="25" t="e">
        <f>'[1]БЮДЖЕТ 29.12.2016 затв'!P84+'[1]16.02.2017 '!P84+'[1]09.03.2017'!P84+[1]проект!P84</f>
        <v>#REF!</v>
      </c>
      <c r="Q76" s="25">
        <f>E76+J76</f>
        <v>22698415</v>
      </c>
    </row>
    <row r="77" spans="1:17" s="13" customFormat="1" ht="331.5" customHeight="1">
      <c r="A77" s="22" t="s">
        <v>225</v>
      </c>
      <c r="B77" s="22" t="s">
        <v>226</v>
      </c>
      <c r="C77" s="22" t="s">
        <v>127</v>
      </c>
      <c r="D77" s="24" t="s">
        <v>227</v>
      </c>
      <c r="E77" s="25">
        <f t="shared" si="26"/>
        <v>189125</v>
      </c>
      <c r="F77" s="25">
        <v>189125</v>
      </c>
      <c r="G77" s="25">
        <f>[2]Затверджений!G75+'[2]зміни 25.01.2018'!G75+'[2]зміни 01.03.2018'!G75</f>
        <v>0</v>
      </c>
      <c r="H77" s="25">
        <f>[2]Затверджений!H75+'[2]зміни 25.01.2018'!H75+'[2]зміни 01.03.2018'!H75</f>
        <v>0</v>
      </c>
      <c r="I77" s="25">
        <f>[2]Затверджений!I75+'[2]зміни 25.01.2018'!I75+'[2]зміни 01.03.2018'!I75</f>
        <v>0</v>
      </c>
      <c r="J77" s="25">
        <f>K77+N77</f>
        <v>60875</v>
      </c>
      <c r="K77" s="25">
        <f>[2]Затверджений!K75+'[2]зміни 25.01.2018'!K75+'[2]зміни 01.03.2018'!K75</f>
        <v>0</v>
      </c>
      <c r="L77" s="25">
        <f>[2]Затверджений!L75+'[2]зміни 25.01.2018'!L75+'[2]зміни 01.03.2018'!L75</f>
        <v>0</v>
      </c>
      <c r="M77" s="25">
        <f>[2]Затверджений!M75+'[2]зміни 25.01.2018'!M75+'[2]зміни 01.03.2018'!M75</f>
        <v>0</v>
      </c>
      <c r="N77" s="25">
        <v>60875</v>
      </c>
      <c r="O77" s="25">
        <v>60875</v>
      </c>
      <c r="P77" s="25"/>
      <c r="Q77" s="25">
        <f>E77+J77</f>
        <v>250000</v>
      </c>
    </row>
    <row r="78" spans="1:17" s="13" customFormat="1" ht="290.25" customHeight="1">
      <c r="A78" s="35" t="s">
        <v>228</v>
      </c>
      <c r="B78" s="22" t="s">
        <v>229</v>
      </c>
      <c r="C78" s="36"/>
      <c r="D78" s="37" t="s">
        <v>230</v>
      </c>
      <c r="E78" s="25">
        <f t="shared" si="26"/>
        <v>587232200</v>
      </c>
      <c r="F78" s="25">
        <f>F79+F80</f>
        <v>587232200</v>
      </c>
      <c r="G78" s="25">
        <f>G79+G80</f>
        <v>0</v>
      </c>
      <c r="H78" s="25">
        <f>H79+H80</f>
        <v>0</v>
      </c>
      <c r="I78" s="25"/>
      <c r="J78" s="25">
        <f t="shared" ref="J78:J107" si="27">K78+N78</f>
        <v>0</v>
      </c>
      <c r="K78" s="25"/>
      <c r="L78" s="25"/>
      <c r="M78" s="25"/>
      <c r="N78" s="25"/>
      <c r="O78" s="25"/>
      <c r="P78" s="25"/>
      <c r="Q78" s="25">
        <f>Q79+Q80</f>
        <v>587232200</v>
      </c>
    </row>
    <row r="79" spans="1:17" s="13" customFormat="1" ht="167.25" customHeight="1">
      <c r="A79" s="38" t="s">
        <v>231</v>
      </c>
      <c r="B79" s="26" t="s">
        <v>232</v>
      </c>
      <c r="C79" s="39" t="s">
        <v>134</v>
      </c>
      <c r="D79" s="40" t="s">
        <v>233</v>
      </c>
      <c r="E79" s="29">
        <f t="shared" si="26"/>
        <v>94133321.659999996</v>
      </c>
      <c r="F79" s="29">
        <v>94133321.659999996</v>
      </c>
      <c r="G79" s="29">
        <f>[2]Затверджений!G77+'[2]зміни 25.01.2018'!G77+'[2]зміни 01.03.2018'!G77</f>
        <v>0</v>
      </c>
      <c r="H79" s="29">
        <f>[2]Затверджений!H77+'[2]зміни 25.01.2018'!H77+'[2]зміни 01.03.2018'!H77</f>
        <v>0</v>
      </c>
      <c r="I79" s="29">
        <f>[2]Затверджений!I77+'[2]зміни 25.01.2018'!I77+'[2]зміни 01.03.2018'!I77</f>
        <v>0</v>
      </c>
      <c r="J79" s="25">
        <f t="shared" si="27"/>
        <v>0</v>
      </c>
      <c r="K79" s="29">
        <f>[2]Затверджений!K77+'[2]зміни 25.01.2018'!K77+'[2]зміни 01.03.2018'!K77</f>
        <v>0</v>
      </c>
      <c r="L79" s="29">
        <f>[2]Затверджений!L77+'[2]зміни 25.01.2018'!L77+'[2]зміни 01.03.2018'!L77</f>
        <v>0</v>
      </c>
      <c r="M79" s="29">
        <f>[2]Затверджений!M77+'[2]зміни 25.01.2018'!M77+'[2]зміни 01.03.2018'!M77</f>
        <v>0</v>
      </c>
      <c r="N79" s="29">
        <f>[2]Затверджений!N77+'[2]зміни 25.01.2018'!N77+'[2]зміни 01.03.2018'!N77</f>
        <v>0</v>
      </c>
      <c r="O79" s="29">
        <f>[2]Затверджений!O77+'[2]зміни 25.01.2018'!O77+'[2]зміни 01.03.2018'!O77</f>
        <v>0</v>
      </c>
      <c r="P79" s="25"/>
      <c r="Q79" s="29">
        <f>E79+J79</f>
        <v>94133321.659999996</v>
      </c>
    </row>
    <row r="80" spans="1:17" s="13" customFormat="1" ht="137.25" customHeight="1">
      <c r="A80" s="38" t="s">
        <v>234</v>
      </c>
      <c r="B80" s="26" t="s">
        <v>235</v>
      </c>
      <c r="C80" s="39" t="s">
        <v>226</v>
      </c>
      <c r="D80" s="41" t="s">
        <v>236</v>
      </c>
      <c r="E80" s="29">
        <f t="shared" si="26"/>
        <v>493098878.33999997</v>
      </c>
      <c r="F80" s="29">
        <v>493098878.33999997</v>
      </c>
      <c r="G80" s="29">
        <f>[2]Затверджений!G78+'[2]зміни 25.01.2018'!G78+'[2]зміни 01.03.2018'!G78</f>
        <v>0</v>
      </c>
      <c r="H80" s="29">
        <f>[2]Затверджений!H78+'[2]зміни 25.01.2018'!H78+'[2]зміни 01.03.2018'!H78</f>
        <v>0</v>
      </c>
      <c r="I80" s="29">
        <f>[2]Затверджений!I78+'[2]зміни 25.01.2018'!I78+'[2]зміни 01.03.2018'!I78</f>
        <v>0</v>
      </c>
      <c r="J80" s="25">
        <f t="shared" si="27"/>
        <v>0</v>
      </c>
      <c r="K80" s="29">
        <f>[2]Затверджений!K78+'[2]зміни 25.01.2018'!K78+'[2]зміни 01.03.2018'!K78</f>
        <v>0</v>
      </c>
      <c r="L80" s="29">
        <f>[2]Затверджений!L78+'[2]зміни 25.01.2018'!L78+'[2]зміни 01.03.2018'!L78</f>
        <v>0</v>
      </c>
      <c r="M80" s="29">
        <f>[2]Затверджений!M78+'[2]зміни 25.01.2018'!M78+'[2]зміни 01.03.2018'!M78</f>
        <v>0</v>
      </c>
      <c r="N80" s="29">
        <f>[2]Затверджений!N78+'[2]зміни 25.01.2018'!N78+'[2]зміни 01.03.2018'!N78</f>
        <v>0</v>
      </c>
      <c r="O80" s="29">
        <f>[2]Затверджений!O78+'[2]зміни 25.01.2018'!O78+'[2]зміни 01.03.2018'!O78</f>
        <v>0</v>
      </c>
      <c r="P80" s="25"/>
      <c r="Q80" s="29">
        <f>E80+J80</f>
        <v>493098878.33999997</v>
      </c>
    </row>
    <row r="81" spans="1:17" s="13" customFormat="1" ht="163.5" customHeight="1">
      <c r="A81" s="35" t="s">
        <v>237</v>
      </c>
      <c r="B81" s="22" t="s">
        <v>238</v>
      </c>
      <c r="C81" s="36"/>
      <c r="D81" s="42" t="s">
        <v>239</v>
      </c>
      <c r="E81" s="25">
        <f t="shared" si="26"/>
        <v>213300</v>
      </c>
      <c r="F81" s="25">
        <f>F82+F83</f>
        <v>213300</v>
      </c>
      <c r="G81" s="25"/>
      <c r="H81" s="25"/>
      <c r="I81" s="25"/>
      <c r="J81" s="25">
        <f t="shared" si="27"/>
        <v>0</v>
      </c>
      <c r="K81" s="25"/>
      <c r="L81" s="25"/>
      <c r="M81" s="25"/>
      <c r="N81" s="25"/>
      <c r="O81" s="25"/>
      <c r="P81" s="25"/>
      <c r="Q81" s="25">
        <f>Q82+Q83</f>
        <v>213300</v>
      </c>
    </row>
    <row r="82" spans="1:17" s="13" customFormat="1" ht="239.25" customHeight="1">
      <c r="A82" s="38" t="s">
        <v>240</v>
      </c>
      <c r="B82" s="26" t="s">
        <v>241</v>
      </c>
      <c r="C82" s="39" t="s">
        <v>134</v>
      </c>
      <c r="D82" s="43" t="s">
        <v>242</v>
      </c>
      <c r="E82" s="29">
        <f t="shared" si="26"/>
        <v>40527</v>
      </c>
      <c r="F82" s="29">
        <v>40527</v>
      </c>
      <c r="G82" s="29">
        <f>[2]Затверджений!G80+'[2]зміни 25.01.2018'!G80+'[2]зміни 01.03.2018'!G80</f>
        <v>0</v>
      </c>
      <c r="H82" s="29">
        <f>[2]Затверджений!H80+'[2]зміни 25.01.2018'!H80+'[2]зміни 01.03.2018'!H80</f>
        <v>0</v>
      </c>
      <c r="I82" s="29">
        <f>[2]Затверджений!I80+'[2]зміни 25.01.2018'!I80+'[2]зміни 01.03.2018'!I80</f>
        <v>0</v>
      </c>
      <c r="J82" s="25">
        <f t="shared" si="27"/>
        <v>0</v>
      </c>
      <c r="K82" s="29">
        <f>[2]Затверджений!K80+'[2]зміни 25.01.2018'!K80+'[2]зміни 01.03.2018'!K80</f>
        <v>0</v>
      </c>
      <c r="L82" s="29">
        <f>[2]Затверджений!L80+'[2]зміни 25.01.2018'!L80+'[2]зміни 01.03.2018'!L80</f>
        <v>0</v>
      </c>
      <c r="M82" s="29">
        <f>[2]Затверджений!M80+'[2]зміни 25.01.2018'!M80+'[2]зміни 01.03.2018'!M80</f>
        <v>0</v>
      </c>
      <c r="N82" s="29">
        <f>[2]Затверджений!N80+'[2]зміни 25.01.2018'!N80+'[2]зміни 01.03.2018'!N80</f>
        <v>0</v>
      </c>
      <c r="O82" s="29">
        <f>[2]Затверджений!O80+'[2]зміни 25.01.2018'!O80+'[2]зміни 01.03.2018'!O80</f>
        <v>0</v>
      </c>
      <c r="P82" s="25"/>
      <c r="Q82" s="29">
        <f>E82+J82</f>
        <v>40527</v>
      </c>
    </row>
    <row r="83" spans="1:17" s="13" customFormat="1" ht="218.25" customHeight="1">
      <c r="A83" s="38" t="s">
        <v>243</v>
      </c>
      <c r="B83" s="26" t="s">
        <v>244</v>
      </c>
      <c r="C83" s="39" t="s">
        <v>226</v>
      </c>
      <c r="D83" s="41" t="s">
        <v>245</v>
      </c>
      <c r="E83" s="29">
        <f t="shared" si="26"/>
        <v>172773</v>
      </c>
      <c r="F83" s="29">
        <v>172773</v>
      </c>
      <c r="G83" s="29">
        <f>[2]Затверджений!G81+'[2]зміни 25.01.2018'!G81+'[2]зміни 01.03.2018'!G81</f>
        <v>0</v>
      </c>
      <c r="H83" s="29">
        <f>[2]Затверджений!H81+'[2]зміни 25.01.2018'!H81+'[2]зміни 01.03.2018'!H81</f>
        <v>0</v>
      </c>
      <c r="I83" s="29">
        <f>[2]Затверджений!I81+'[2]зміни 25.01.2018'!I81+'[2]зміни 01.03.2018'!I81</f>
        <v>0</v>
      </c>
      <c r="J83" s="25">
        <f t="shared" si="27"/>
        <v>0</v>
      </c>
      <c r="K83" s="29">
        <f>[2]Затверджений!K81+'[2]зміни 25.01.2018'!K81+'[2]зміни 01.03.2018'!K81</f>
        <v>0</v>
      </c>
      <c r="L83" s="29">
        <f>[2]Затверджений!L81+'[2]зміни 25.01.2018'!L81+'[2]зміни 01.03.2018'!L81</f>
        <v>0</v>
      </c>
      <c r="M83" s="29">
        <f>[2]Затверджений!M81+'[2]зміни 25.01.2018'!M81+'[2]зміни 01.03.2018'!M81</f>
        <v>0</v>
      </c>
      <c r="N83" s="29">
        <f>[2]Затверджений!N81+'[2]зміни 25.01.2018'!N81+'[2]зміни 01.03.2018'!N81</f>
        <v>0</v>
      </c>
      <c r="O83" s="29">
        <f>[2]Затверджений!O81+'[2]зміни 25.01.2018'!O81+'[2]зміни 01.03.2018'!O81</f>
        <v>0</v>
      </c>
      <c r="P83" s="25"/>
      <c r="Q83" s="29">
        <f>E83+J83</f>
        <v>172773</v>
      </c>
    </row>
    <row r="84" spans="1:17" s="13" customFormat="1" ht="255" customHeight="1">
      <c r="A84" s="22" t="s">
        <v>246</v>
      </c>
      <c r="B84" s="22" t="s">
        <v>41</v>
      </c>
      <c r="C84" s="22"/>
      <c r="D84" s="24" t="s">
        <v>42</v>
      </c>
      <c r="E84" s="25">
        <f t="shared" ref="E84:N84" si="28">E85</f>
        <v>3537825</v>
      </c>
      <c r="F84" s="25">
        <f t="shared" si="28"/>
        <v>3537825</v>
      </c>
      <c r="G84" s="44">
        <f t="shared" si="28"/>
        <v>0</v>
      </c>
      <c r="H84" s="44">
        <f t="shared" si="28"/>
        <v>0</v>
      </c>
      <c r="I84" s="44">
        <f t="shared" si="28"/>
        <v>0</v>
      </c>
      <c r="J84" s="25">
        <f t="shared" si="27"/>
        <v>0</v>
      </c>
      <c r="K84" s="44">
        <f t="shared" si="28"/>
        <v>0</v>
      </c>
      <c r="L84" s="44">
        <f t="shared" si="28"/>
        <v>0</v>
      </c>
      <c r="M84" s="44">
        <f t="shared" si="28"/>
        <v>0</v>
      </c>
      <c r="N84" s="44">
        <f t="shared" si="28"/>
        <v>0</v>
      </c>
      <c r="O84" s="44"/>
      <c r="P84" s="25" t="e">
        <f>P85+#REF!</f>
        <v>#REF!</v>
      </c>
      <c r="Q84" s="25">
        <f>Q85</f>
        <v>3537825</v>
      </c>
    </row>
    <row r="85" spans="1:17" s="45" customFormat="1" ht="171.75" customHeight="1">
      <c r="A85" s="26" t="s">
        <v>247</v>
      </c>
      <c r="B85" s="26" t="s">
        <v>248</v>
      </c>
      <c r="C85" s="26" t="s">
        <v>45</v>
      </c>
      <c r="D85" s="28" t="s">
        <v>249</v>
      </c>
      <c r="E85" s="29">
        <f t="shared" ref="E85:E92" si="29">F85+I85</f>
        <v>3537825</v>
      </c>
      <c r="F85" s="29">
        <v>3537825</v>
      </c>
      <c r="G85" s="29">
        <f>[2]Затверджений!G83+'[2]зміни 25.01.2018'!G83+'[2]зміни 01.03.2018'!G83</f>
        <v>0</v>
      </c>
      <c r="H85" s="29">
        <f>[2]Затверджений!H83+'[2]зміни 25.01.2018'!H83+'[2]зміни 01.03.2018'!H83</f>
        <v>0</v>
      </c>
      <c r="I85" s="29">
        <f>[2]Затверджений!I83+'[2]зміни 25.01.2018'!I83+'[2]зміни 01.03.2018'!I83</f>
        <v>0</v>
      </c>
      <c r="J85" s="25">
        <f t="shared" si="27"/>
        <v>0</v>
      </c>
      <c r="K85" s="29">
        <f>[2]Затверджений!K83+'[2]зміни 25.01.2018'!K83+'[2]зміни 01.03.2018'!K83</f>
        <v>0</v>
      </c>
      <c r="L85" s="29">
        <f>[2]Затверджений!L83+'[2]зміни 25.01.2018'!L83+'[2]зміни 01.03.2018'!L83</f>
        <v>0</v>
      </c>
      <c r="M85" s="29">
        <f>[2]Затверджений!M83+'[2]зміни 25.01.2018'!M83+'[2]зміни 01.03.2018'!M83</f>
        <v>0</v>
      </c>
      <c r="N85" s="29">
        <f>[2]Затверджений!N83+'[2]зміни 25.01.2018'!N83+'[2]зміни 01.03.2018'!N83</f>
        <v>0</v>
      </c>
      <c r="O85" s="29">
        <f>[2]Затверджений!O83+'[2]зміни 25.01.2018'!O83+'[2]зміни 01.03.2018'!O83</f>
        <v>0</v>
      </c>
      <c r="P85" s="29" t="e">
        <f>'[1]БЮДЖЕТ 29.12.2016 затв'!P94+'[1]16.02.2017 '!P94+'[1]09.03.2017'!P94+[1]проект!P94</f>
        <v>#REF!</v>
      </c>
      <c r="Q85" s="29">
        <f>E85+J85</f>
        <v>3537825</v>
      </c>
    </row>
    <row r="86" spans="1:17" s="45" customFormat="1" ht="189" customHeight="1">
      <c r="A86" s="35" t="s">
        <v>250</v>
      </c>
      <c r="B86" s="22" t="s">
        <v>251</v>
      </c>
      <c r="C86" s="46"/>
      <c r="D86" s="37" t="s">
        <v>252</v>
      </c>
      <c r="E86" s="25">
        <f t="shared" si="29"/>
        <v>246233820.65999997</v>
      </c>
      <c r="F86" s="25">
        <f>F87+F89+F90+F91+F92+F93+F88</f>
        <v>246233820.65999997</v>
      </c>
      <c r="G86" s="29"/>
      <c r="H86" s="29"/>
      <c r="I86" s="29"/>
      <c r="J86" s="25">
        <f t="shared" si="27"/>
        <v>0</v>
      </c>
      <c r="K86" s="29"/>
      <c r="L86" s="29"/>
      <c r="M86" s="29"/>
      <c r="N86" s="29"/>
      <c r="O86" s="29"/>
      <c r="P86" s="29"/>
      <c r="Q86" s="25">
        <f>E86+J86</f>
        <v>246233820.65999997</v>
      </c>
    </row>
    <row r="87" spans="1:17" s="45" customFormat="1" ht="87" customHeight="1">
      <c r="A87" s="38" t="s">
        <v>253</v>
      </c>
      <c r="B87" s="26" t="s">
        <v>254</v>
      </c>
      <c r="C87" s="36" t="s">
        <v>255</v>
      </c>
      <c r="D87" s="43" t="s">
        <v>256</v>
      </c>
      <c r="E87" s="29">
        <f t="shared" si="29"/>
        <v>2198994.56</v>
      </c>
      <c r="F87" s="29">
        <v>2198994.56</v>
      </c>
      <c r="G87" s="29">
        <f>[2]Затверджений!G85+'[2]зміни 25.01.2018'!G85+'[2]зміни 01.03.2018'!G85</f>
        <v>0</v>
      </c>
      <c r="H87" s="29">
        <f>[2]Затверджений!H85+'[2]зміни 25.01.2018'!H85+'[2]зміни 01.03.2018'!H85</f>
        <v>0</v>
      </c>
      <c r="I87" s="29">
        <f>[2]Затверджений!I85+'[2]зміни 25.01.2018'!I85+'[2]зміни 01.03.2018'!I85</f>
        <v>0</v>
      </c>
      <c r="J87" s="25">
        <f t="shared" si="27"/>
        <v>0</v>
      </c>
      <c r="K87" s="29">
        <f>[2]Затверджений!K85+'[2]зміни 25.01.2018'!K85+'[2]зміни 01.03.2018'!K85</f>
        <v>0</v>
      </c>
      <c r="L87" s="29">
        <f>[2]Затверджений!L85+'[2]зміни 25.01.2018'!L85+'[2]зміни 01.03.2018'!L85</f>
        <v>0</v>
      </c>
      <c r="M87" s="29">
        <f>[2]Затверджений!M85+'[2]зміни 25.01.2018'!M85+'[2]зміни 01.03.2018'!M85</f>
        <v>0</v>
      </c>
      <c r="N87" s="29">
        <f>[2]Затверджений!N85+'[2]зміни 25.01.2018'!N85+'[2]зміни 01.03.2018'!N85</f>
        <v>0</v>
      </c>
      <c r="O87" s="29">
        <f>[2]Затверджений!O85+'[2]зміни 25.01.2018'!O85+'[2]зміни 01.03.2018'!O85</f>
        <v>0</v>
      </c>
      <c r="P87" s="29"/>
      <c r="Q87" s="29">
        <f t="shared" ref="Q87:Q92" si="30">E87+J87</f>
        <v>2198994.56</v>
      </c>
    </row>
    <row r="88" spans="1:17" s="45" customFormat="1" ht="87" customHeight="1">
      <c r="A88" s="38" t="s">
        <v>257</v>
      </c>
      <c r="B88" s="26" t="s">
        <v>258</v>
      </c>
      <c r="C88" s="36" t="s">
        <v>255</v>
      </c>
      <c r="D88" s="43" t="s">
        <v>259</v>
      </c>
      <c r="E88" s="29">
        <f>F88+I88</f>
        <v>652826.51</v>
      </c>
      <c r="F88" s="29">
        <v>652826.51</v>
      </c>
      <c r="G88" s="29">
        <f>[2]Затверджений!G86+'[2]зміни 25.01.2018'!G86+'[2]зміни 01.03.2018'!G86</f>
        <v>0</v>
      </c>
      <c r="H88" s="29">
        <f>[2]Затверджений!H86+'[2]зміни 25.01.2018'!H86+'[2]зміни 01.03.2018'!H86</f>
        <v>0</v>
      </c>
      <c r="I88" s="29">
        <f>[2]Затверджений!I86+'[2]зміни 25.01.2018'!I86+'[2]зміни 01.03.2018'!I86</f>
        <v>0</v>
      </c>
      <c r="J88" s="25">
        <f t="shared" si="27"/>
        <v>0</v>
      </c>
      <c r="K88" s="29">
        <f>[2]Затверджений!K86+'[2]зміни 25.01.2018'!K86+'[2]зміни 01.03.2018'!K86</f>
        <v>0</v>
      </c>
      <c r="L88" s="29">
        <f>[2]Затверджений!L86+'[2]зміни 25.01.2018'!L86+'[2]зміни 01.03.2018'!L86</f>
        <v>0</v>
      </c>
      <c r="M88" s="29">
        <f>[2]Затверджений!M86+'[2]зміни 25.01.2018'!M86+'[2]зміни 01.03.2018'!M86</f>
        <v>0</v>
      </c>
      <c r="N88" s="29">
        <f>[2]Затверджений!N86+'[2]зміни 25.01.2018'!N86+'[2]зміни 01.03.2018'!N86</f>
        <v>0</v>
      </c>
      <c r="O88" s="29">
        <f>[2]Затверджений!O86+'[2]зміни 25.01.2018'!O86+'[2]зміни 01.03.2018'!O86</f>
        <v>0</v>
      </c>
      <c r="P88" s="29"/>
      <c r="Q88" s="29">
        <f>E88+J88</f>
        <v>652826.51</v>
      </c>
    </row>
    <row r="89" spans="1:17" s="45" customFormat="1" ht="102" customHeight="1">
      <c r="A89" s="38" t="s">
        <v>260</v>
      </c>
      <c r="B89" s="26" t="s">
        <v>261</v>
      </c>
      <c r="C89" s="36" t="s">
        <v>255</v>
      </c>
      <c r="D89" s="43" t="s">
        <v>262</v>
      </c>
      <c r="E89" s="29">
        <f t="shared" si="29"/>
        <v>158757068.31999999</v>
      </c>
      <c r="F89" s="29">
        <v>158757068.31999999</v>
      </c>
      <c r="G89" s="29">
        <f>[2]Затверджений!G87+'[2]зміни 25.01.2018'!G87+'[2]зміни 01.03.2018'!G87</f>
        <v>0</v>
      </c>
      <c r="H89" s="29">
        <f>[2]Затверджений!H87+'[2]зміни 25.01.2018'!H87+'[2]зміни 01.03.2018'!H87</f>
        <v>0</v>
      </c>
      <c r="I89" s="29">
        <f>[2]Затверджений!I87+'[2]зміни 25.01.2018'!I87+'[2]зміни 01.03.2018'!I87</f>
        <v>0</v>
      </c>
      <c r="J89" s="25">
        <f t="shared" si="27"/>
        <v>0</v>
      </c>
      <c r="K89" s="29">
        <f>[2]Затверджений!K87+'[2]зміни 25.01.2018'!K87+'[2]зміни 01.03.2018'!K87</f>
        <v>0</v>
      </c>
      <c r="L89" s="29">
        <f>[2]Затверджений!L87+'[2]зміни 25.01.2018'!L87+'[2]зміни 01.03.2018'!L87</f>
        <v>0</v>
      </c>
      <c r="M89" s="29">
        <f>[2]Затверджений!M87+'[2]зміни 25.01.2018'!M87+'[2]зміни 01.03.2018'!M87</f>
        <v>0</v>
      </c>
      <c r="N89" s="29">
        <f>[2]Затверджений!N87+'[2]зміни 25.01.2018'!N87+'[2]зміни 01.03.2018'!N87</f>
        <v>0</v>
      </c>
      <c r="O89" s="29">
        <f>[2]Затверджений!O87+'[2]зміни 25.01.2018'!O87+'[2]зміни 01.03.2018'!O87</f>
        <v>0</v>
      </c>
      <c r="P89" s="29"/>
      <c r="Q89" s="29">
        <f t="shared" si="30"/>
        <v>158757068.31999999</v>
      </c>
    </row>
    <row r="90" spans="1:17" s="45" customFormat="1" ht="115.5" customHeight="1">
      <c r="A90" s="38" t="s">
        <v>263</v>
      </c>
      <c r="B90" s="26" t="s">
        <v>264</v>
      </c>
      <c r="C90" s="36" t="s">
        <v>255</v>
      </c>
      <c r="D90" s="47" t="s">
        <v>265</v>
      </c>
      <c r="E90" s="29">
        <f t="shared" si="29"/>
        <v>10857535.640000001</v>
      </c>
      <c r="F90" s="29">
        <v>10857535.640000001</v>
      </c>
      <c r="G90" s="29">
        <f>[2]Затверджений!G88+'[2]зміни 25.01.2018'!G88+'[2]зміни 01.03.2018'!G88</f>
        <v>0</v>
      </c>
      <c r="H90" s="29">
        <f>[2]Затверджений!H88+'[2]зміни 25.01.2018'!H88+'[2]зміни 01.03.2018'!H88</f>
        <v>0</v>
      </c>
      <c r="I90" s="29">
        <f>[2]Затверджений!I88+'[2]зміни 25.01.2018'!I88+'[2]зміни 01.03.2018'!I88</f>
        <v>0</v>
      </c>
      <c r="J90" s="25">
        <f t="shared" si="27"/>
        <v>0</v>
      </c>
      <c r="K90" s="29">
        <f>[2]Затверджений!K88+'[2]зміни 25.01.2018'!K88+'[2]зміни 01.03.2018'!K88</f>
        <v>0</v>
      </c>
      <c r="L90" s="29">
        <f>[2]Затверджений!L88+'[2]зміни 25.01.2018'!L88+'[2]зміни 01.03.2018'!L88</f>
        <v>0</v>
      </c>
      <c r="M90" s="29">
        <f>[2]Затверджений!M88+'[2]зміни 25.01.2018'!M88+'[2]зміни 01.03.2018'!M88</f>
        <v>0</v>
      </c>
      <c r="N90" s="29">
        <f>[2]Затверджений!N88+'[2]зміни 25.01.2018'!N88+'[2]зміни 01.03.2018'!N88</f>
        <v>0</v>
      </c>
      <c r="O90" s="29">
        <f>[2]Затверджений!O88+'[2]зміни 25.01.2018'!O88+'[2]зміни 01.03.2018'!O88</f>
        <v>0</v>
      </c>
      <c r="P90" s="29"/>
      <c r="Q90" s="29">
        <f t="shared" si="30"/>
        <v>10857535.640000001</v>
      </c>
    </row>
    <row r="91" spans="1:17" s="45" customFormat="1" ht="99.75" customHeight="1">
      <c r="A91" s="38" t="s">
        <v>266</v>
      </c>
      <c r="B91" s="26" t="s">
        <v>267</v>
      </c>
      <c r="C91" s="36" t="s">
        <v>255</v>
      </c>
      <c r="D91" s="43" t="s">
        <v>268</v>
      </c>
      <c r="E91" s="29">
        <f t="shared" si="29"/>
        <v>35903458.049999997</v>
      </c>
      <c r="F91" s="29">
        <v>35903458.049999997</v>
      </c>
      <c r="G91" s="29">
        <f>[2]Затверджений!G89+'[2]зміни 25.01.2018'!G89+'[2]зміни 01.03.2018'!G89</f>
        <v>0</v>
      </c>
      <c r="H91" s="29">
        <f>[2]Затверджений!H89+'[2]зміни 25.01.2018'!H89+'[2]зміни 01.03.2018'!H89</f>
        <v>0</v>
      </c>
      <c r="I91" s="29">
        <f>[2]Затверджений!I89+'[2]зміни 25.01.2018'!I89+'[2]зміни 01.03.2018'!I89</f>
        <v>0</v>
      </c>
      <c r="J91" s="25">
        <f t="shared" si="27"/>
        <v>0</v>
      </c>
      <c r="K91" s="29">
        <f>[2]Затверджений!K89+'[2]зміни 25.01.2018'!K89+'[2]зміни 01.03.2018'!K89</f>
        <v>0</v>
      </c>
      <c r="L91" s="29">
        <f>[2]Затверджений!L89+'[2]зміни 25.01.2018'!L89+'[2]зміни 01.03.2018'!L89</f>
        <v>0</v>
      </c>
      <c r="M91" s="29">
        <f>[2]Затверджений!M89+'[2]зміни 25.01.2018'!M89+'[2]зміни 01.03.2018'!M89</f>
        <v>0</v>
      </c>
      <c r="N91" s="29">
        <f>[2]Затверджений!N89+'[2]зміни 25.01.2018'!N89+'[2]зміни 01.03.2018'!N89</f>
        <v>0</v>
      </c>
      <c r="O91" s="29">
        <f>[2]Затверджений!O89+'[2]зміни 25.01.2018'!O89+'[2]зміни 01.03.2018'!O89</f>
        <v>0</v>
      </c>
      <c r="P91" s="29"/>
      <c r="Q91" s="29">
        <f t="shared" si="30"/>
        <v>35903458.049999997</v>
      </c>
    </row>
    <row r="92" spans="1:17" s="45" customFormat="1" ht="149.25" customHeight="1">
      <c r="A92" s="38" t="s">
        <v>269</v>
      </c>
      <c r="B92" s="26" t="s">
        <v>270</v>
      </c>
      <c r="C92" s="36" t="s">
        <v>255</v>
      </c>
      <c r="D92" s="43" t="s">
        <v>271</v>
      </c>
      <c r="E92" s="29">
        <f t="shared" si="29"/>
        <v>1855401.66</v>
      </c>
      <c r="F92" s="29">
        <v>1855401.66</v>
      </c>
      <c r="G92" s="29">
        <f>[2]Затверджений!G90+'[2]зміни 25.01.2018'!G90+'[2]зміни 01.03.2018'!G90</f>
        <v>0</v>
      </c>
      <c r="H92" s="29">
        <f>[2]Затверджений!H90+'[2]зміни 25.01.2018'!H90+'[2]зміни 01.03.2018'!H90</f>
        <v>0</v>
      </c>
      <c r="I92" s="29">
        <f>[2]Затверджений!I90+'[2]зміни 25.01.2018'!I90+'[2]зміни 01.03.2018'!I90</f>
        <v>0</v>
      </c>
      <c r="J92" s="25">
        <f t="shared" si="27"/>
        <v>0</v>
      </c>
      <c r="K92" s="29">
        <f>[2]Затверджений!K90+'[2]зміни 25.01.2018'!K90+'[2]зміни 01.03.2018'!K90</f>
        <v>0</v>
      </c>
      <c r="L92" s="29">
        <f>[2]Затверджений!L90+'[2]зміни 25.01.2018'!L90+'[2]зміни 01.03.2018'!L90</f>
        <v>0</v>
      </c>
      <c r="M92" s="29">
        <f>[2]Затверджений!M90+'[2]зміни 25.01.2018'!M90+'[2]зміни 01.03.2018'!M90</f>
        <v>0</v>
      </c>
      <c r="N92" s="29">
        <f>[2]Затверджений!N90+'[2]зміни 25.01.2018'!N90+'[2]зміни 01.03.2018'!N90</f>
        <v>0</v>
      </c>
      <c r="O92" s="29">
        <f>[2]Затверджений!O90+'[2]зміни 25.01.2018'!O90+'[2]зміни 01.03.2018'!O90</f>
        <v>0</v>
      </c>
      <c r="P92" s="29"/>
      <c r="Q92" s="29">
        <f t="shared" si="30"/>
        <v>1855401.66</v>
      </c>
    </row>
    <row r="93" spans="1:17" s="45" customFormat="1" ht="124.5" customHeight="1">
      <c r="A93" s="38" t="s">
        <v>272</v>
      </c>
      <c r="B93" s="26" t="s">
        <v>273</v>
      </c>
      <c r="C93" s="36" t="s">
        <v>255</v>
      </c>
      <c r="D93" s="43" t="s">
        <v>274</v>
      </c>
      <c r="E93" s="29">
        <f>F93+I93</f>
        <v>36008535.920000002</v>
      </c>
      <c r="F93" s="29">
        <v>36008535.920000002</v>
      </c>
      <c r="G93" s="29">
        <f>[2]Затверджений!G91+'[2]зміни 25.01.2018'!G91+'[2]зміни 01.03.2018'!G91</f>
        <v>0</v>
      </c>
      <c r="H93" s="29">
        <f>[2]Затверджений!H91+'[2]зміни 25.01.2018'!H91+'[2]зміни 01.03.2018'!H91</f>
        <v>0</v>
      </c>
      <c r="I93" s="29">
        <f>[2]Затверджений!I91+'[2]зміни 25.01.2018'!I91+'[2]зміни 01.03.2018'!I91</f>
        <v>0</v>
      </c>
      <c r="J93" s="25">
        <f t="shared" si="27"/>
        <v>0</v>
      </c>
      <c r="K93" s="29">
        <f>[2]Затверджений!K91+'[2]зміни 25.01.2018'!K91+'[2]зміни 01.03.2018'!K91</f>
        <v>0</v>
      </c>
      <c r="L93" s="29">
        <f>[2]Затверджений!L91+'[2]зміни 25.01.2018'!L91+'[2]зміни 01.03.2018'!L91</f>
        <v>0</v>
      </c>
      <c r="M93" s="29">
        <f>[2]Затверджений!M91+'[2]зміни 25.01.2018'!M91+'[2]зміни 01.03.2018'!M91</f>
        <v>0</v>
      </c>
      <c r="N93" s="29">
        <f>[2]Затверджений!N91+'[2]зміни 25.01.2018'!N91+'[2]зміни 01.03.2018'!N91</f>
        <v>0</v>
      </c>
      <c r="O93" s="29">
        <f>[2]Затверджений!O91+'[2]зміни 25.01.2018'!O91+'[2]зміни 01.03.2018'!O91</f>
        <v>0</v>
      </c>
      <c r="P93" s="29"/>
      <c r="Q93" s="29">
        <f>E93+J93</f>
        <v>36008535.920000002</v>
      </c>
    </row>
    <row r="94" spans="1:17" s="45" customFormat="1" ht="183" customHeight="1">
      <c r="A94" s="35" t="s">
        <v>275</v>
      </c>
      <c r="B94" s="22" t="s">
        <v>276</v>
      </c>
      <c r="C94" s="36" t="s">
        <v>45</v>
      </c>
      <c r="D94" s="37" t="s">
        <v>277</v>
      </c>
      <c r="E94" s="25">
        <f>F94+I94</f>
        <v>501800</v>
      </c>
      <c r="F94" s="25">
        <v>501800</v>
      </c>
      <c r="G94" s="25">
        <f>[2]Затверджений!G92+'[2]зміни 25.01.2018'!G92</f>
        <v>0</v>
      </c>
      <c r="H94" s="25">
        <f>[2]Затверджений!H92+'[2]зміни 25.01.2018'!H92</f>
        <v>0</v>
      </c>
      <c r="I94" s="25">
        <f>[2]Затверджений!I92+'[2]зміни 25.01.2018'!I92</f>
        <v>0</v>
      </c>
      <c r="J94" s="25">
        <f t="shared" si="27"/>
        <v>0</v>
      </c>
      <c r="K94" s="29"/>
      <c r="L94" s="29"/>
      <c r="M94" s="29"/>
      <c r="N94" s="29"/>
      <c r="O94" s="29"/>
      <c r="P94" s="29"/>
      <c r="Q94" s="25">
        <f>E94+J94</f>
        <v>501800</v>
      </c>
    </row>
    <row r="95" spans="1:17" s="48" customFormat="1" ht="408.75" customHeight="1">
      <c r="A95" s="101" t="s">
        <v>278</v>
      </c>
      <c r="B95" s="103" t="s">
        <v>279</v>
      </c>
      <c r="C95" s="105"/>
      <c r="D95" s="99" t="s">
        <v>280</v>
      </c>
      <c r="E95" s="97">
        <f>E97+E98+E99+E100</f>
        <v>97359079.340000004</v>
      </c>
      <c r="F95" s="97">
        <f t="shared" ref="F95:Q95" si="31">F97+F98+F99+F100</f>
        <v>97359079.340000004</v>
      </c>
      <c r="G95" s="97">
        <f t="shared" si="31"/>
        <v>0</v>
      </c>
      <c r="H95" s="97">
        <f t="shared" si="31"/>
        <v>0</v>
      </c>
      <c r="I95" s="97">
        <f t="shared" si="31"/>
        <v>0</v>
      </c>
      <c r="J95" s="97">
        <f t="shared" si="31"/>
        <v>0</v>
      </c>
      <c r="K95" s="97">
        <f t="shared" si="31"/>
        <v>0</v>
      </c>
      <c r="L95" s="97">
        <f t="shared" si="31"/>
        <v>0</v>
      </c>
      <c r="M95" s="97">
        <f t="shared" si="31"/>
        <v>0</v>
      </c>
      <c r="N95" s="97">
        <f t="shared" si="31"/>
        <v>0</v>
      </c>
      <c r="O95" s="97">
        <f t="shared" si="31"/>
        <v>0</v>
      </c>
      <c r="P95" s="25">
        <f t="shared" si="31"/>
        <v>0</v>
      </c>
      <c r="Q95" s="97">
        <f t="shared" si="31"/>
        <v>97359079.340000004</v>
      </c>
    </row>
    <row r="96" spans="1:17" s="48" customFormat="1" ht="185.25" customHeight="1">
      <c r="A96" s="102"/>
      <c r="B96" s="104"/>
      <c r="C96" s="106"/>
      <c r="D96" s="100"/>
      <c r="E96" s="98"/>
      <c r="F96" s="98"/>
      <c r="G96" s="98"/>
      <c r="H96" s="98"/>
      <c r="I96" s="98"/>
      <c r="J96" s="98"/>
      <c r="K96" s="98"/>
      <c r="L96" s="98"/>
      <c r="M96" s="98"/>
      <c r="N96" s="98"/>
      <c r="O96" s="98"/>
      <c r="P96" s="25"/>
      <c r="Q96" s="98"/>
    </row>
    <row r="97" spans="1:17" s="45" customFormat="1" ht="173.25" customHeight="1">
      <c r="A97" s="38" t="s">
        <v>281</v>
      </c>
      <c r="B97" s="26" t="s">
        <v>282</v>
      </c>
      <c r="C97" s="39" t="s">
        <v>126</v>
      </c>
      <c r="D97" s="43" t="s">
        <v>283</v>
      </c>
      <c r="E97" s="29">
        <f>F97+I97</f>
        <v>79404319.189999998</v>
      </c>
      <c r="F97" s="29">
        <v>79404319.189999998</v>
      </c>
      <c r="G97" s="29">
        <f>[2]Затверджений!G94+'[2]зміни 25.01.2018'!G94</f>
        <v>0</v>
      </c>
      <c r="H97" s="29">
        <f>[2]Затверджений!H94+'[2]зміни 25.01.2018'!H94</f>
        <v>0</v>
      </c>
      <c r="I97" s="29">
        <f>[2]Затверджений!I94+'[2]зміни 25.01.2018'!I94</f>
        <v>0</v>
      </c>
      <c r="J97" s="25">
        <f t="shared" si="27"/>
        <v>0</v>
      </c>
      <c r="K97" s="29">
        <f>[2]Затверджений!K94+'[2]зміни 25.01.2018'!K94</f>
        <v>0</v>
      </c>
      <c r="L97" s="29">
        <f>[2]Затверджений!L94+'[2]зміни 25.01.2018'!L94</f>
        <v>0</v>
      </c>
      <c r="M97" s="29">
        <f>[2]Затверджений!M94+'[2]зміни 25.01.2018'!M94</f>
        <v>0</v>
      </c>
      <c r="N97" s="29">
        <f>[2]Затверджений!N94+'[2]зміни 25.01.2018'!N94</f>
        <v>0</v>
      </c>
      <c r="O97" s="29">
        <f>[2]Затверджений!O94+'[2]зміни 25.01.2018'!O94</f>
        <v>0</v>
      </c>
      <c r="P97" s="29"/>
      <c r="Q97" s="29">
        <f>E97+J97</f>
        <v>79404319.189999998</v>
      </c>
    </row>
    <row r="98" spans="1:17" s="45" customFormat="1" ht="226.5" customHeight="1">
      <c r="A98" s="38" t="s">
        <v>284</v>
      </c>
      <c r="B98" s="26" t="s">
        <v>285</v>
      </c>
      <c r="C98" s="39" t="s">
        <v>126</v>
      </c>
      <c r="D98" s="43" t="s">
        <v>286</v>
      </c>
      <c r="E98" s="29">
        <f>F98+I98</f>
        <v>9747633</v>
      </c>
      <c r="F98" s="29">
        <v>9747633</v>
      </c>
      <c r="G98" s="29">
        <f>[2]Затверджений!G95+'[2]зміни 25.01.2018'!G95+'[2]зміни 01.03.2018'!G95</f>
        <v>0</v>
      </c>
      <c r="H98" s="29">
        <f>[2]Затверджений!H95+'[2]зміни 25.01.2018'!H95+'[2]зміни 01.03.2018'!H95</f>
        <v>0</v>
      </c>
      <c r="I98" s="29">
        <f>[2]Затверджений!I95+'[2]зміни 25.01.2018'!I95+'[2]зміни 01.03.2018'!I95</f>
        <v>0</v>
      </c>
      <c r="J98" s="25">
        <f t="shared" si="27"/>
        <v>0</v>
      </c>
      <c r="K98" s="29">
        <f>[2]Затверджений!K95+'[2]зміни 25.01.2018'!K95+'[2]зміни 01.03.2018'!K95</f>
        <v>0</v>
      </c>
      <c r="L98" s="29">
        <f>[2]Затверджений!L95+'[2]зміни 25.01.2018'!L95+'[2]зміни 01.03.2018'!L95</f>
        <v>0</v>
      </c>
      <c r="M98" s="29">
        <f>[2]Затверджений!M95+'[2]зміни 25.01.2018'!M95+'[2]зміни 01.03.2018'!M95</f>
        <v>0</v>
      </c>
      <c r="N98" s="29">
        <f>[2]Затверджений!N95+'[2]зміни 25.01.2018'!N95+'[2]зміни 01.03.2018'!N95</f>
        <v>0</v>
      </c>
      <c r="O98" s="29">
        <f>[2]Затверджений!O95+'[2]зміни 25.01.2018'!O95+'[2]зміни 01.03.2018'!O95</f>
        <v>0</v>
      </c>
      <c r="P98" s="29"/>
      <c r="Q98" s="29">
        <f>E98+J98</f>
        <v>9747633</v>
      </c>
    </row>
    <row r="99" spans="1:17" s="45" customFormat="1" ht="124.5" customHeight="1">
      <c r="A99" s="38" t="s">
        <v>287</v>
      </c>
      <c r="B99" s="26" t="s">
        <v>288</v>
      </c>
      <c r="C99" s="39" t="s">
        <v>126</v>
      </c>
      <c r="D99" s="43" t="s">
        <v>289</v>
      </c>
      <c r="E99" s="29">
        <f>F99+I99</f>
        <v>8074433.1500000004</v>
      </c>
      <c r="F99" s="29">
        <v>8074433.1500000004</v>
      </c>
      <c r="G99" s="29">
        <f>[2]Затверджений!G96+'[2]зміни 25.01.2018'!G96+'[2]зміни 01.03.2018'!G96</f>
        <v>0</v>
      </c>
      <c r="H99" s="29">
        <f>[2]Затверджений!H96+'[2]зміни 25.01.2018'!H96+'[2]зміни 01.03.2018'!H96</f>
        <v>0</v>
      </c>
      <c r="I99" s="29">
        <f>[2]Затверджений!I96+'[2]зміни 25.01.2018'!I96+'[2]зміни 01.03.2018'!I96</f>
        <v>0</v>
      </c>
      <c r="J99" s="25">
        <f t="shared" si="27"/>
        <v>0</v>
      </c>
      <c r="K99" s="29">
        <f>[2]Затверджений!K96+'[2]зміни 25.01.2018'!K96+'[2]зміни 01.03.2018'!K96</f>
        <v>0</v>
      </c>
      <c r="L99" s="29">
        <f>[2]Затверджений!L96+'[2]зміни 25.01.2018'!L96+'[2]зміни 01.03.2018'!L96</f>
        <v>0</v>
      </c>
      <c r="M99" s="29">
        <f>[2]Затверджений!M96+'[2]зміни 25.01.2018'!M96+'[2]зміни 01.03.2018'!M96</f>
        <v>0</v>
      </c>
      <c r="N99" s="29">
        <f>[2]Затверджений!N96+'[2]зміни 25.01.2018'!N96+'[2]зміни 01.03.2018'!N96</f>
        <v>0</v>
      </c>
      <c r="O99" s="29">
        <f>[2]Затверджений!O96+'[2]зміни 25.01.2018'!O96+'[2]зміни 01.03.2018'!O96</f>
        <v>0</v>
      </c>
      <c r="P99" s="29"/>
      <c r="Q99" s="29">
        <f>E99+J99</f>
        <v>8074433.1500000004</v>
      </c>
    </row>
    <row r="100" spans="1:17" s="45" customFormat="1" ht="264" customHeight="1">
      <c r="A100" s="38" t="s">
        <v>290</v>
      </c>
      <c r="B100" s="26" t="s">
        <v>291</v>
      </c>
      <c r="C100" s="39" t="s">
        <v>126</v>
      </c>
      <c r="D100" s="43" t="s">
        <v>292</v>
      </c>
      <c r="E100" s="29">
        <f>F100+I100</f>
        <v>132694</v>
      </c>
      <c r="F100" s="29">
        <v>132694</v>
      </c>
      <c r="G100" s="29">
        <f>[2]Затверджений!G97+'[2]зміни 25.01.2018'!G97+'[2]зміни 01.03.2018'!G97</f>
        <v>0</v>
      </c>
      <c r="H100" s="29">
        <f>[2]Затверджений!H97+'[2]зміни 25.01.2018'!H97+'[2]зміни 01.03.2018'!H97</f>
        <v>0</v>
      </c>
      <c r="I100" s="29">
        <f>[2]Затверджений!I97+'[2]зміни 25.01.2018'!I97+'[2]зміни 01.03.2018'!I97</f>
        <v>0</v>
      </c>
      <c r="J100" s="25"/>
      <c r="K100" s="29">
        <f>[2]Затверджений!K97+'[2]зміни 25.01.2018'!K97+'[2]зміни 01.03.2018'!K97</f>
        <v>0</v>
      </c>
      <c r="L100" s="29">
        <f>[2]Затверджений!L97+'[2]зміни 25.01.2018'!L97+'[2]зміни 01.03.2018'!L97</f>
        <v>0</v>
      </c>
      <c r="M100" s="29">
        <f>[2]Затверджений!M97+'[2]зміни 25.01.2018'!M97+'[2]зміни 01.03.2018'!M97</f>
        <v>0</v>
      </c>
      <c r="N100" s="29">
        <f>[2]Затверджений!N97+'[2]зміни 25.01.2018'!N97+'[2]зміни 01.03.2018'!N97</f>
        <v>0</v>
      </c>
      <c r="O100" s="29">
        <f>[2]Затверджений!O97+'[2]зміни 25.01.2018'!O97+'[2]зміни 01.03.2018'!O97</f>
        <v>0</v>
      </c>
      <c r="P100" s="29"/>
      <c r="Q100" s="29">
        <f>E100+J100</f>
        <v>132694</v>
      </c>
    </row>
    <row r="101" spans="1:17" s="13" customFormat="1" ht="244.5" customHeight="1">
      <c r="A101" s="22" t="s">
        <v>293</v>
      </c>
      <c r="B101" s="22" t="s">
        <v>294</v>
      </c>
      <c r="C101" s="22"/>
      <c r="D101" s="24" t="s">
        <v>295</v>
      </c>
      <c r="E101" s="25">
        <f t="shared" ref="E101:O101" si="32">E102+E103</f>
        <v>16882700</v>
      </c>
      <c r="F101" s="25">
        <f t="shared" si="32"/>
        <v>16882700</v>
      </c>
      <c r="G101" s="25">
        <f t="shared" si="32"/>
        <v>12000300</v>
      </c>
      <c r="H101" s="25">
        <f t="shared" si="32"/>
        <v>508200</v>
      </c>
      <c r="I101" s="25">
        <f t="shared" si="32"/>
        <v>0</v>
      </c>
      <c r="J101" s="25">
        <f t="shared" si="27"/>
        <v>48960</v>
      </c>
      <c r="K101" s="25">
        <f t="shared" si="32"/>
        <v>25300</v>
      </c>
      <c r="L101" s="25">
        <f t="shared" si="32"/>
        <v>0</v>
      </c>
      <c r="M101" s="25">
        <f t="shared" si="32"/>
        <v>0</v>
      </c>
      <c r="N101" s="25">
        <f t="shared" si="32"/>
        <v>23660</v>
      </c>
      <c r="O101" s="25">
        <f t="shared" si="32"/>
        <v>23660</v>
      </c>
      <c r="P101" s="25" t="e">
        <f>P102+P103</f>
        <v>#REF!</v>
      </c>
      <c r="Q101" s="25">
        <f>Q102+Q103</f>
        <v>16931660</v>
      </c>
    </row>
    <row r="102" spans="1:17" s="30" customFormat="1" ht="258" customHeight="1">
      <c r="A102" s="26" t="s">
        <v>296</v>
      </c>
      <c r="B102" s="26" t="s">
        <v>297</v>
      </c>
      <c r="C102" s="26" t="s">
        <v>130</v>
      </c>
      <c r="D102" s="28" t="s">
        <v>298</v>
      </c>
      <c r="E102" s="29">
        <f>F102+I102</f>
        <v>14651900</v>
      </c>
      <c r="F102" s="29">
        <v>14651900</v>
      </c>
      <c r="G102" s="29">
        <f>[2]Затверджений!G99+'[2]зміни 25.01.2018'!G99+'[2]зміни 01.03.2018'!G99</f>
        <v>10309800</v>
      </c>
      <c r="H102" s="29">
        <f>[2]Затверджений!H99+'[2]зміни 25.01.2018'!H99+'[2]зміни 01.03.2018'!H99</f>
        <v>438700</v>
      </c>
      <c r="I102" s="29">
        <f>[2]Затверджений!I99+'[2]зміни 25.01.2018'!I99+'[2]зміни 01.03.2018'!I99</f>
        <v>0</v>
      </c>
      <c r="J102" s="29">
        <f t="shared" si="27"/>
        <v>48960</v>
      </c>
      <c r="K102" s="29">
        <f>[2]Затверджений!K99+'[2]зміни 25.01.2018'!K99+'[2]зміни 01.03.2018'!K99</f>
        <v>25300</v>
      </c>
      <c r="L102" s="29">
        <f>[2]Затверджений!L99+'[2]зміни 25.01.2018'!L99+'[2]зміни 01.03.2018'!L99</f>
        <v>0</v>
      </c>
      <c r="M102" s="29">
        <f>[2]Затверджений!M99+'[2]зміни 25.01.2018'!M99+'[2]зміни 01.03.2018'!M99</f>
        <v>0</v>
      </c>
      <c r="N102" s="29">
        <f>[2]Затверджений!N99+'[2]зміни 25.01.2018'!N99+'[2]зміни 01.03.2018'!N99</f>
        <v>23660</v>
      </c>
      <c r="O102" s="29">
        <f>[2]Затверджений!O99+'[2]зміни 25.01.2018'!O99+'[2]зміни 01.03.2018'!O99</f>
        <v>23660</v>
      </c>
      <c r="P102" s="29" t="e">
        <f>'[1]БЮДЖЕТ 29.12.2016 затв'!P96+'[1]16.02.2017 '!P96+'[1]09.03.2017'!P96+[1]проект!P96</f>
        <v>#REF!</v>
      </c>
      <c r="Q102" s="29">
        <f>E102+J102</f>
        <v>14700860</v>
      </c>
    </row>
    <row r="103" spans="1:17" s="30" customFormat="1" ht="101.25" customHeight="1">
      <c r="A103" s="26" t="s">
        <v>299</v>
      </c>
      <c r="B103" s="26" t="s">
        <v>300</v>
      </c>
      <c r="C103" s="26" t="s">
        <v>126</v>
      </c>
      <c r="D103" s="28" t="s">
        <v>301</v>
      </c>
      <c r="E103" s="29">
        <f>F103+I103</f>
        <v>2230800</v>
      </c>
      <c r="F103" s="29">
        <v>2230800</v>
      </c>
      <c r="G103" s="29">
        <v>1690500</v>
      </c>
      <c r="H103" s="29">
        <v>69500</v>
      </c>
      <c r="I103" s="29">
        <f>[2]Затверджений!I100+'[2]зміни 25.01.2018'!I100+'[2]зміни 01.03.2018'!I100</f>
        <v>0</v>
      </c>
      <c r="J103" s="25">
        <f t="shared" si="27"/>
        <v>0</v>
      </c>
      <c r="K103" s="29">
        <f>[2]Затверджений!K100+'[2]зміни 25.01.2018'!K100+'[2]зміни 01.03.2018'!K100</f>
        <v>0</v>
      </c>
      <c r="L103" s="29">
        <f>[2]Затверджений!L100+'[2]зміни 25.01.2018'!L100+'[2]зміни 01.03.2018'!L100</f>
        <v>0</v>
      </c>
      <c r="M103" s="29">
        <f>[2]Затверджений!M100+'[2]зміни 25.01.2018'!M100+'[2]зміни 01.03.2018'!M100</f>
        <v>0</v>
      </c>
      <c r="N103" s="29">
        <f>[2]Затверджений!N100+'[2]зміни 25.01.2018'!N100+'[2]зміни 01.03.2018'!N100</f>
        <v>0</v>
      </c>
      <c r="O103" s="29">
        <f>[2]Затверджений!O100+'[2]зміни 25.01.2018'!O100+'[2]зміни 01.03.2018'!O100</f>
        <v>0</v>
      </c>
      <c r="P103" s="29" t="e">
        <f>'[1]БЮДЖЕТ 29.12.2016 затв'!P97+'[1]16.02.2017 '!P97+'[1]09.03.2017'!P97+[1]проект!P97</f>
        <v>#REF!</v>
      </c>
      <c r="Q103" s="29">
        <f>E103+J103</f>
        <v>2230800</v>
      </c>
    </row>
    <row r="104" spans="1:17" s="30" customFormat="1" ht="279">
      <c r="A104" s="22" t="s">
        <v>302</v>
      </c>
      <c r="B104" s="22" t="s">
        <v>303</v>
      </c>
      <c r="C104" s="22" t="s">
        <v>126</v>
      </c>
      <c r="D104" s="24" t="s">
        <v>304</v>
      </c>
      <c r="E104" s="25">
        <f>F104+I104</f>
        <v>1330096</v>
      </c>
      <c r="F104" s="25">
        <v>1330096</v>
      </c>
      <c r="G104" s="25">
        <f>[2]Затверджений!G101+'[2]зміни 25.01.2018'!G101+'[2]зміни 01.03.2018'!G101</f>
        <v>0</v>
      </c>
      <c r="H104" s="25">
        <f>[2]Затверджений!H101+'[2]зміни 25.01.2018'!H101+'[2]зміни 01.03.2018'!H101</f>
        <v>0</v>
      </c>
      <c r="I104" s="25">
        <f>[2]Затверджений!I101+'[2]зміни 25.01.2018'!I101+'[2]зміни 01.03.2018'!I101</f>
        <v>0</v>
      </c>
      <c r="J104" s="25">
        <f t="shared" si="27"/>
        <v>0</v>
      </c>
      <c r="K104" s="25">
        <f>[2]Затверджений!K101+'[2]зміни 25.01.2018'!K101+'[2]зміни 01.03.2018'!K101</f>
        <v>0</v>
      </c>
      <c r="L104" s="25">
        <f>[2]Затверджений!L101+'[2]зміни 25.01.2018'!L101+'[2]зміни 01.03.2018'!L101</f>
        <v>0</v>
      </c>
      <c r="M104" s="25">
        <f>[2]Затверджений!M101+'[2]зміни 25.01.2018'!M101+'[2]зміни 01.03.2018'!M101</f>
        <v>0</v>
      </c>
      <c r="N104" s="25">
        <f>[2]Затверджений!N101+'[2]зміни 25.01.2018'!N101+'[2]зміни 01.03.2018'!N101</f>
        <v>0</v>
      </c>
      <c r="O104" s="25">
        <f>[2]Затверджений!O101+'[2]зміни 25.01.2018'!O101+'[2]зміни 01.03.2018'!O101</f>
        <v>0</v>
      </c>
      <c r="P104" s="29" t="e">
        <f>'[1]БЮДЖЕТ 29.12.2016 затв'!P98+'[1]16.02.2017 '!P98+'[1]09.03.2017'!P98+[1]проект!P98</f>
        <v>#REF!</v>
      </c>
      <c r="Q104" s="25">
        <f>E104+J104</f>
        <v>1330096</v>
      </c>
    </row>
    <row r="105" spans="1:17" s="30" customFormat="1" ht="302.25">
      <c r="A105" s="22" t="s">
        <v>305</v>
      </c>
      <c r="B105" s="22" t="s">
        <v>306</v>
      </c>
      <c r="C105" s="22" t="s">
        <v>226</v>
      </c>
      <c r="D105" s="24" t="s">
        <v>307</v>
      </c>
      <c r="E105" s="25">
        <f>F105+I105</f>
        <v>326270</v>
      </c>
      <c r="F105" s="25">
        <v>326270</v>
      </c>
      <c r="G105" s="25">
        <f>[2]Затверджений!G102+'[2]зміни 25.01.2018'!G102+'[2]зміни 01.03.2018'!G102</f>
        <v>0</v>
      </c>
      <c r="H105" s="25">
        <f>[2]Затверджений!H102+'[2]зміни 25.01.2018'!H102+'[2]зміни 01.03.2018'!H102</f>
        <v>0</v>
      </c>
      <c r="I105" s="25">
        <f>[2]Затверджений!I102+'[2]зміни 25.01.2018'!I102+'[2]зміни 01.03.2018'!I102</f>
        <v>0</v>
      </c>
      <c r="J105" s="25">
        <f t="shared" si="27"/>
        <v>0</v>
      </c>
      <c r="K105" s="25">
        <f>[2]Затверджений!K102+'[2]зміни 25.01.2018'!K102+'[2]зміни 01.03.2018'!K102</f>
        <v>0</v>
      </c>
      <c r="L105" s="25">
        <f>[2]Затверджений!L102+'[2]зміни 25.01.2018'!L102+'[2]зміни 01.03.2018'!L102</f>
        <v>0</v>
      </c>
      <c r="M105" s="25">
        <f>[2]Затверджений!M102+'[2]зміни 25.01.2018'!M102+'[2]зміни 01.03.2018'!M102</f>
        <v>0</v>
      </c>
      <c r="N105" s="25">
        <f>[2]Затверджений!N102+'[2]зміни 25.01.2018'!N102+'[2]зміни 01.03.2018'!N102</f>
        <v>0</v>
      </c>
      <c r="O105" s="25">
        <f>[2]Затверджений!O102+'[2]зміни 25.01.2018'!O102+'[2]зміни 01.03.2018'!O102</f>
        <v>0</v>
      </c>
      <c r="P105" s="25" t="e">
        <f>'[1]БЮДЖЕТ 29.12.2016 затв'!P100+'[1]16.02.2017 '!P100+'[1]09.03.2017'!P100+[1]проект!P100</f>
        <v>#REF!</v>
      </c>
      <c r="Q105" s="25">
        <f>E105+J105</f>
        <v>326270</v>
      </c>
    </row>
    <row r="106" spans="1:17" s="13" customFormat="1" ht="69.75">
      <c r="A106" s="22" t="s">
        <v>308</v>
      </c>
      <c r="B106" s="22" t="s">
        <v>309</v>
      </c>
      <c r="C106" s="22"/>
      <c r="D106" s="24" t="s">
        <v>310</v>
      </c>
      <c r="E106" s="25">
        <f t="shared" ref="E106:Q106" si="33">E107</f>
        <v>278188</v>
      </c>
      <c r="F106" s="25">
        <f t="shared" si="33"/>
        <v>278188</v>
      </c>
      <c r="G106" s="25">
        <f t="shared" si="33"/>
        <v>0</v>
      </c>
      <c r="H106" s="25">
        <f t="shared" si="33"/>
        <v>0</v>
      </c>
      <c r="I106" s="25">
        <f t="shared" si="33"/>
        <v>0</v>
      </c>
      <c r="J106" s="25">
        <f t="shared" si="27"/>
        <v>0</v>
      </c>
      <c r="K106" s="25">
        <f t="shared" si="33"/>
        <v>0</v>
      </c>
      <c r="L106" s="25">
        <f t="shared" si="33"/>
        <v>0</v>
      </c>
      <c r="M106" s="25">
        <f t="shared" si="33"/>
        <v>0</v>
      </c>
      <c r="N106" s="25">
        <f t="shared" si="33"/>
        <v>0</v>
      </c>
      <c r="O106" s="25">
        <f t="shared" si="33"/>
        <v>0</v>
      </c>
      <c r="P106" s="25" t="e">
        <f t="shared" si="33"/>
        <v>#REF!</v>
      </c>
      <c r="Q106" s="25">
        <f t="shared" si="33"/>
        <v>278188</v>
      </c>
    </row>
    <row r="107" spans="1:17" s="13" customFormat="1" ht="243.75" customHeight="1">
      <c r="A107" s="26" t="s">
        <v>311</v>
      </c>
      <c r="B107" s="26" t="s">
        <v>312</v>
      </c>
      <c r="C107" s="26" t="s">
        <v>134</v>
      </c>
      <c r="D107" s="28" t="s">
        <v>313</v>
      </c>
      <c r="E107" s="29">
        <f>F107+I107</f>
        <v>278188</v>
      </c>
      <c r="F107" s="29">
        <v>278188</v>
      </c>
      <c r="G107" s="29">
        <f>[2]Затверджений!G104+'[2]зміни 25.01.2018'!G104+'[2]зміни 01.03.2018'!G104</f>
        <v>0</v>
      </c>
      <c r="H107" s="29">
        <f>[2]Затверджений!H104+'[2]зміни 25.01.2018'!H104+'[2]зміни 01.03.2018'!H104</f>
        <v>0</v>
      </c>
      <c r="I107" s="29">
        <f>[2]Затверджений!I104+'[2]зміни 25.01.2018'!I104+'[2]зміни 01.03.2018'!I104</f>
        <v>0</v>
      </c>
      <c r="J107" s="25">
        <f t="shared" si="27"/>
        <v>0</v>
      </c>
      <c r="K107" s="29">
        <f>[2]Затверджений!K104+'[2]зміни 25.01.2018'!K104+'[2]зміни 01.03.2018'!K104</f>
        <v>0</v>
      </c>
      <c r="L107" s="29">
        <f>[2]Затверджений!L104+'[2]зміни 25.01.2018'!L104+'[2]зміни 01.03.2018'!L104</f>
        <v>0</v>
      </c>
      <c r="M107" s="29">
        <f>[2]Затверджений!M104+'[2]зміни 25.01.2018'!M104+'[2]зміни 01.03.2018'!M104</f>
        <v>0</v>
      </c>
      <c r="N107" s="29">
        <f>[2]Затверджений!N104+'[2]зміни 25.01.2018'!N104+'[2]зміни 01.03.2018'!N104</f>
        <v>0</v>
      </c>
      <c r="O107" s="29">
        <f>[2]Затверджений!O104+'[2]зміни 25.01.2018'!O104+'[2]зміни 01.03.2018'!O104</f>
        <v>0</v>
      </c>
      <c r="P107" s="29" t="e">
        <f>'[1]БЮДЖЕТ 29.12.2016 затв'!P99+'[1]16.02.2017 '!P99+'[1]09.03.2017'!P99+[1]проект!P99</f>
        <v>#REF!</v>
      </c>
      <c r="Q107" s="29">
        <f>E107+J107</f>
        <v>278188</v>
      </c>
    </row>
    <row r="108" spans="1:17" s="13" customFormat="1" ht="87.75" customHeight="1">
      <c r="A108" s="22" t="s">
        <v>314</v>
      </c>
      <c r="B108" s="22" t="s">
        <v>315</v>
      </c>
      <c r="C108" s="22" t="s">
        <v>316</v>
      </c>
      <c r="D108" s="24" t="s">
        <v>317</v>
      </c>
      <c r="E108" s="25">
        <f>F108+I108</f>
        <v>329000</v>
      </c>
      <c r="F108" s="25">
        <v>329000</v>
      </c>
      <c r="G108" s="25">
        <f>[2]Затверджений!G105+'[2]зміни 25.01.2018'!G105</f>
        <v>0</v>
      </c>
      <c r="H108" s="25">
        <f>[2]Затверджений!H105+'[2]зміни 25.01.2018'!H105</f>
        <v>0</v>
      </c>
      <c r="I108" s="25">
        <f>[2]Затверджений!I105+'[2]зміни 25.01.2018'!I105</f>
        <v>0</v>
      </c>
      <c r="J108" s="25">
        <f>K108+N108</f>
        <v>0</v>
      </c>
      <c r="K108" s="25">
        <f>[2]Затверджений!K105+'[2]зміни 25.01.2018'!K105</f>
        <v>0</v>
      </c>
      <c r="L108" s="25">
        <f>[2]Затверджений!L105+'[2]зміни 25.01.2018'!L105</f>
        <v>0</v>
      </c>
      <c r="M108" s="25">
        <f>[2]Затверджений!M105+'[2]зміни 25.01.2018'!M105</f>
        <v>0</v>
      </c>
      <c r="N108" s="25">
        <f>[2]Затверджений!N105+'[2]зміни 25.01.2018'!N105</f>
        <v>0</v>
      </c>
      <c r="O108" s="25">
        <f>[2]Затверджений!O105+'[2]зміни 25.01.2018'!O105</f>
        <v>0</v>
      </c>
      <c r="P108" s="25" t="e">
        <f>'[1]БЮДЖЕТ 29.12.2016 затв'!P100+'[1]16.02.2017 '!P100+'[1]09.03.2017'!P100+[1]проект!P100</f>
        <v>#REF!</v>
      </c>
      <c r="Q108" s="25">
        <f>E108+J108</f>
        <v>329000</v>
      </c>
    </row>
    <row r="109" spans="1:17" s="13" customFormat="1" ht="409.5" customHeight="1">
      <c r="A109" s="103" t="s">
        <v>318</v>
      </c>
      <c r="B109" s="103" t="s">
        <v>319</v>
      </c>
      <c r="C109" s="103" t="s">
        <v>255</v>
      </c>
      <c r="D109" s="108" t="s">
        <v>320</v>
      </c>
      <c r="E109" s="97">
        <f>F109+I109</f>
        <v>3538400</v>
      </c>
      <c r="F109" s="97">
        <f>[2]Затверджений!F106+'[2]зміни 25.01.2018'!F106+'[2]зміни 01.03.2018'!F106</f>
        <v>3538400</v>
      </c>
      <c r="G109" s="97">
        <f>[2]Затверджений!G106+'[2]зміни 25.01.2018'!G106+'[2]зміни 01.03.2018'!G106</f>
        <v>0</v>
      </c>
      <c r="H109" s="97">
        <f>[2]Затверджений!H106+'[2]зміни 25.01.2018'!H106+'[2]зміни 01.03.2018'!H106</f>
        <v>0</v>
      </c>
      <c r="I109" s="97">
        <f>[2]Затверджений!I106+'[2]зміни 25.01.2018'!I106+'[2]зміни 01.03.2018'!I106</f>
        <v>0</v>
      </c>
      <c r="J109" s="97">
        <f>K109+N109</f>
        <v>0</v>
      </c>
      <c r="K109" s="97">
        <f>[2]Затверджений!K106+'[2]зміни 25.01.2018'!K106+'[2]зміни 01.03.2018'!K106</f>
        <v>0</v>
      </c>
      <c r="L109" s="97">
        <f>[2]Затверджений!L106+'[2]зміни 25.01.2018'!L106+'[2]зміни 01.03.2018'!L106</f>
        <v>0</v>
      </c>
      <c r="M109" s="97">
        <f>[2]Затверджений!M106+'[2]зміни 25.01.2018'!M106+'[2]зміни 01.03.2018'!M106</f>
        <v>0</v>
      </c>
      <c r="N109" s="97">
        <f>[2]Затверджений!N106+'[2]зміни 25.01.2018'!N106+'[2]зміни 01.03.2018'!N106</f>
        <v>0</v>
      </c>
      <c r="O109" s="97">
        <f>[2]Затверджений!O106+'[2]зміни 25.01.2018'!O106+'[2]зміни 01.03.2018'!O106</f>
        <v>0</v>
      </c>
      <c r="P109" s="25" t="e">
        <f>'[1]БЮДЖЕТ 29.12.2016 затв'!P97+'[1]16.02.2017 '!P97+'[1]09.03.2017'!P97+[1]проект!P97</f>
        <v>#REF!</v>
      </c>
      <c r="Q109" s="97">
        <f>E109+J109</f>
        <v>3538400</v>
      </c>
    </row>
    <row r="110" spans="1:17" s="13" customFormat="1" ht="238.5" customHeight="1">
      <c r="A110" s="104"/>
      <c r="B110" s="104"/>
      <c r="C110" s="104"/>
      <c r="D110" s="109"/>
      <c r="E110" s="98"/>
      <c r="F110" s="98"/>
      <c r="G110" s="98">
        <f>[2]Затверджений!G107+'[2]зміни 25.01.2018'!G107+'[2]зміни 01.03.2018'!G107</f>
        <v>0</v>
      </c>
      <c r="H110" s="98">
        <f>[2]Затверджений!H107+'[2]зміни 25.01.2018'!H107+'[2]зміни 01.03.2018'!H107</f>
        <v>0</v>
      </c>
      <c r="I110" s="98">
        <f>[2]Затверджений!I107+'[2]зміни 25.01.2018'!I107+'[2]зміни 01.03.2018'!I107</f>
        <v>0</v>
      </c>
      <c r="J110" s="98"/>
      <c r="K110" s="98">
        <f>[2]Затверджений!K107+'[2]зміни 25.01.2018'!K107+'[2]зміни 01.03.2018'!K107</f>
        <v>0</v>
      </c>
      <c r="L110" s="98">
        <f>[2]Затверджений!L107+'[2]зміни 25.01.2018'!L107+'[2]зміни 01.03.2018'!L107</f>
        <v>0</v>
      </c>
      <c r="M110" s="98">
        <f>[2]Затверджений!M107+'[2]зміни 25.01.2018'!M107+'[2]зміни 01.03.2018'!M107</f>
        <v>0</v>
      </c>
      <c r="N110" s="98">
        <f>[2]Затверджений!N107+'[2]зміни 25.01.2018'!N107+'[2]зміни 01.03.2018'!N107</f>
        <v>0</v>
      </c>
      <c r="O110" s="98">
        <f>[2]Затверджений!O107+'[2]зміни 25.01.2018'!O107+'[2]зміни 01.03.2018'!O107</f>
        <v>0</v>
      </c>
      <c r="P110" s="25"/>
      <c r="Q110" s="98"/>
    </row>
    <row r="111" spans="1:17" s="13" customFormat="1" ht="46.5">
      <c r="A111" s="22" t="s">
        <v>321</v>
      </c>
      <c r="B111" s="22" t="s">
        <v>322</v>
      </c>
      <c r="C111" s="22"/>
      <c r="D111" s="24" t="s">
        <v>323</v>
      </c>
      <c r="E111" s="25">
        <f>F111+I111</f>
        <v>13445844</v>
      </c>
      <c r="F111" s="25">
        <f t="shared" ref="F111:P111" si="34">F112</f>
        <v>13445844</v>
      </c>
      <c r="G111" s="25">
        <f t="shared" si="34"/>
        <v>0</v>
      </c>
      <c r="H111" s="25">
        <f t="shared" si="34"/>
        <v>0</v>
      </c>
      <c r="I111" s="25">
        <f t="shared" si="34"/>
        <v>0</v>
      </c>
      <c r="J111" s="25">
        <f t="shared" si="34"/>
        <v>0</v>
      </c>
      <c r="K111" s="25">
        <f t="shared" si="34"/>
        <v>0</v>
      </c>
      <c r="L111" s="25">
        <f t="shared" si="34"/>
        <v>0</v>
      </c>
      <c r="M111" s="25">
        <f t="shared" si="34"/>
        <v>0</v>
      </c>
      <c r="N111" s="25">
        <f t="shared" si="34"/>
        <v>0</v>
      </c>
      <c r="O111" s="25">
        <f t="shared" si="34"/>
        <v>0</v>
      </c>
      <c r="P111" s="25" t="e">
        <f t="shared" si="34"/>
        <v>#REF!</v>
      </c>
      <c r="Q111" s="25">
        <f>E111+J111</f>
        <v>13445844</v>
      </c>
    </row>
    <row r="112" spans="1:17" s="30" customFormat="1" ht="93">
      <c r="A112" s="26" t="s">
        <v>324</v>
      </c>
      <c r="B112" s="26" t="s">
        <v>325</v>
      </c>
      <c r="C112" s="26" t="s">
        <v>137</v>
      </c>
      <c r="D112" s="28" t="s">
        <v>326</v>
      </c>
      <c r="E112" s="29">
        <f>F112+I112</f>
        <v>13445844</v>
      </c>
      <c r="F112" s="29">
        <v>13445844</v>
      </c>
      <c r="G112" s="29">
        <f>[2]Затверджений!G109+'[2]зміни 25.01.2018'!G109+'[2]зміни 01.03.2018'!G109</f>
        <v>0</v>
      </c>
      <c r="H112" s="29">
        <f>[2]Затверджений!H109+'[2]зміни 25.01.2018'!H109+'[2]зміни 01.03.2018'!H109</f>
        <v>0</v>
      </c>
      <c r="I112" s="29">
        <f>[2]Затверджений!I109+'[2]зміни 25.01.2018'!I109+'[2]зміни 01.03.2018'!I109</f>
        <v>0</v>
      </c>
      <c r="J112" s="29">
        <f>K112+N112</f>
        <v>0</v>
      </c>
      <c r="K112" s="29">
        <f>[2]Затверджений!K109+'[2]зміни 25.01.2018'!K109+'[2]зміни 01.03.2018'!K109</f>
        <v>0</v>
      </c>
      <c r="L112" s="29">
        <f>[2]Затверджений!L109+'[2]зміни 25.01.2018'!L109+'[2]зміни 01.03.2018'!L109</f>
        <v>0</v>
      </c>
      <c r="M112" s="29">
        <f>[2]Затверджений!M109+'[2]зміни 25.01.2018'!M109+'[2]зміни 01.03.2018'!M109</f>
        <v>0</v>
      </c>
      <c r="N112" s="29">
        <f>[2]Затверджений!N109+'[2]зміни 25.01.2018'!N109+'[2]зміни 01.03.2018'!N109</f>
        <v>0</v>
      </c>
      <c r="O112" s="29">
        <f>[2]Затверджений!O109+'[2]зміни 25.01.2018'!O109+'[2]зміни 01.03.2018'!O109</f>
        <v>0</v>
      </c>
      <c r="P112" s="29" t="e">
        <f>'[1]БЮДЖЕТ 29.12.2016 затв'!P101+'[1]16.02.2017 '!P101+'[1]09.03.2017'!P101+[1]проект!P101</f>
        <v>#REF!</v>
      </c>
      <c r="Q112" s="29">
        <f>E112+J112</f>
        <v>13445844</v>
      </c>
    </row>
    <row r="113" spans="1:17" s="18" customFormat="1" ht="131.25" customHeight="1">
      <c r="A113" s="14" t="s">
        <v>327</v>
      </c>
      <c r="B113" s="14"/>
      <c r="C113" s="14"/>
      <c r="D113" s="16" t="s">
        <v>328</v>
      </c>
      <c r="E113" s="17">
        <f t="shared" ref="E113:Q113" si="35">SUM(E114)</f>
        <v>71912573</v>
      </c>
      <c r="F113" s="17">
        <f t="shared" si="35"/>
        <v>69272443</v>
      </c>
      <c r="G113" s="17">
        <f t="shared" si="35"/>
        <v>44758698</v>
      </c>
      <c r="H113" s="17">
        <f t="shared" si="35"/>
        <v>2253523</v>
      </c>
      <c r="I113" s="17">
        <f t="shared" si="35"/>
        <v>2640130</v>
      </c>
      <c r="J113" s="17">
        <f t="shared" si="35"/>
        <v>3295722.03</v>
      </c>
      <c r="K113" s="17">
        <f t="shared" si="35"/>
        <v>2518800</v>
      </c>
      <c r="L113" s="17">
        <f t="shared" si="35"/>
        <v>1979300</v>
      </c>
      <c r="M113" s="17">
        <f t="shared" si="35"/>
        <v>31400</v>
      </c>
      <c r="N113" s="17">
        <f t="shared" si="35"/>
        <v>776922.03</v>
      </c>
      <c r="O113" s="17">
        <f t="shared" si="35"/>
        <v>776922.03</v>
      </c>
      <c r="P113" s="17" t="e">
        <f t="shared" si="35"/>
        <v>#REF!</v>
      </c>
      <c r="Q113" s="17">
        <f t="shared" si="35"/>
        <v>75208295.030000001</v>
      </c>
    </row>
    <row r="114" spans="1:17" s="21" customFormat="1" ht="111.75" customHeight="1">
      <c r="A114" s="15" t="s">
        <v>329</v>
      </c>
      <c r="B114" s="15"/>
      <c r="C114" s="15"/>
      <c r="D114" s="19" t="s">
        <v>328</v>
      </c>
      <c r="E114" s="20">
        <f>SUM(E119+E120+E121+E122+E125+E115+E128+E116+E117+E126+E127)</f>
        <v>71912573</v>
      </c>
      <c r="F114" s="20">
        <f t="shared" ref="F114:Q114" si="36">SUM(F119+F120+F121+F122+F125+F115+F128+F116+F117+F126+F127)</f>
        <v>69272443</v>
      </c>
      <c r="G114" s="20">
        <f t="shared" si="36"/>
        <v>44758698</v>
      </c>
      <c r="H114" s="20">
        <f t="shared" si="36"/>
        <v>2253523</v>
      </c>
      <c r="I114" s="20">
        <f t="shared" si="36"/>
        <v>2640130</v>
      </c>
      <c r="J114" s="20">
        <f t="shared" si="36"/>
        <v>3295722.03</v>
      </c>
      <c r="K114" s="20">
        <f t="shared" si="36"/>
        <v>2518800</v>
      </c>
      <c r="L114" s="20">
        <f t="shared" si="36"/>
        <v>1979300</v>
      </c>
      <c r="M114" s="20">
        <f t="shared" si="36"/>
        <v>31400</v>
      </c>
      <c r="N114" s="20">
        <f t="shared" si="36"/>
        <v>776922.03</v>
      </c>
      <c r="O114" s="20">
        <f t="shared" si="36"/>
        <v>776922.03</v>
      </c>
      <c r="P114" s="20" t="e">
        <f t="shared" si="36"/>
        <v>#REF!</v>
      </c>
      <c r="Q114" s="20">
        <f t="shared" si="36"/>
        <v>75208295.030000001</v>
      </c>
    </row>
    <row r="115" spans="1:17" s="13" customFormat="1" ht="192.75" customHeight="1">
      <c r="A115" s="22" t="s">
        <v>330</v>
      </c>
      <c r="B115" s="22" t="s">
        <v>123</v>
      </c>
      <c r="C115" s="22" t="s">
        <v>30</v>
      </c>
      <c r="D115" s="24" t="s">
        <v>124</v>
      </c>
      <c r="E115" s="25">
        <f t="shared" ref="E115:E128" si="37">F115+I115</f>
        <v>1766553</v>
      </c>
      <c r="F115" s="25">
        <v>1766553</v>
      </c>
      <c r="G115" s="25">
        <v>1396598</v>
      </c>
      <c r="H115" s="25">
        <v>34723</v>
      </c>
      <c r="I115" s="25">
        <f>[2]Затверджений!I112+'[2]зміни 25.01.2018'!I112+'[2]зміни 01.03.2018'!I112</f>
        <v>0</v>
      </c>
      <c r="J115" s="25">
        <f>K115+N115</f>
        <v>0</v>
      </c>
      <c r="K115" s="25">
        <f>[2]Затверджений!K112+'[2]зміни 25.01.2018'!K112+'[2]зміни 01.03.2018'!K112</f>
        <v>0</v>
      </c>
      <c r="L115" s="25">
        <f>[2]Затверджений!L112+'[2]зміни 25.01.2018'!L112+'[2]зміни 01.03.2018'!L112</f>
        <v>0</v>
      </c>
      <c r="M115" s="25">
        <f>[2]Затверджений!M112+'[2]зміни 25.01.2018'!M112+'[2]зміни 01.03.2018'!M112</f>
        <v>0</v>
      </c>
      <c r="N115" s="25">
        <f>[2]Затверджений!N112+'[2]зміни 25.01.2018'!N112+'[2]зміни 01.03.2018'!N112</f>
        <v>0</v>
      </c>
      <c r="O115" s="25">
        <f>[2]Затверджений!O112+'[2]зміни 25.01.2018'!O112+'[2]зміни 01.03.2018'!O112</f>
        <v>0</v>
      </c>
      <c r="P115" s="25" t="e">
        <f>'[1]БЮДЖЕТ 29.12.2016 затв'!P106+'[1]16.02.2017 '!P106+'[1]09.03.2017'!P106+[1]проект!P106</f>
        <v>#REF!</v>
      </c>
      <c r="Q115" s="25">
        <f t="shared" ref="Q115:Q125" si="38">E115+J115</f>
        <v>1766553</v>
      </c>
    </row>
    <row r="116" spans="1:17" s="13" customFormat="1" ht="232.5">
      <c r="A116" s="22" t="s">
        <v>331</v>
      </c>
      <c r="B116" s="22" t="s">
        <v>332</v>
      </c>
      <c r="C116" s="22" t="s">
        <v>138</v>
      </c>
      <c r="D116" s="24" t="s">
        <v>333</v>
      </c>
      <c r="E116" s="25">
        <f>F116+I116</f>
        <v>44089300</v>
      </c>
      <c r="F116" s="25">
        <v>44089300</v>
      </c>
      <c r="G116" s="25">
        <v>33912700</v>
      </c>
      <c r="H116" s="25">
        <v>1315500</v>
      </c>
      <c r="I116" s="25">
        <f>[2]Затверджений!I113+'[2]зміни 25.01.2018'!I113+'[2]зміни 01.03.2018'!I113</f>
        <v>0</v>
      </c>
      <c r="J116" s="25">
        <f>K116+N116</f>
        <v>2316800</v>
      </c>
      <c r="K116" s="25">
        <v>2256800</v>
      </c>
      <c r="L116" s="25">
        <v>1834300</v>
      </c>
      <c r="M116" s="25">
        <v>15400</v>
      </c>
      <c r="N116" s="25">
        <v>60000</v>
      </c>
      <c r="O116" s="25">
        <v>60000</v>
      </c>
      <c r="P116" s="25" t="e">
        <f>'[1]БЮДЖЕТ 29.12.2016 затв'!P106+'[1]16.02.2017 '!P106+'[1]09.03.2017'!P106+[1]проект!P106</f>
        <v>#REF!</v>
      </c>
      <c r="Q116" s="25">
        <f>E116+J116</f>
        <v>46406100</v>
      </c>
    </row>
    <row r="117" spans="1:17" s="13" customFormat="1" ht="72.75" customHeight="1">
      <c r="A117" s="22" t="s">
        <v>334</v>
      </c>
      <c r="B117" s="22" t="s">
        <v>322</v>
      </c>
      <c r="C117" s="22"/>
      <c r="D117" s="24" t="s">
        <v>323</v>
      </c>
      <c r="E117" s="25">
        <f>F117+I117</f>
        <v>242730</v>
      </c>
      <c r="F117" s="25">
        <f>F118</f>
        <v>242730</v>
      </c>
      <c r="G117" s="25"/>
      <c r="H117" s="25"/>
      <c r="I117" s="25"/>
      <c r="J117" s="25">
        <f>K117+N117</f>
        <v>0</v>
      </c>
      <c r="K117" s="25"/>
      <c r="L117" s="25"/>
      <c r="M117" s="25"/>
      <c r="N117" s="25"/>
      <c r="O117" s="25"/>
      <c r="P117" s="25"/>
      <c r="Q117" s="25">
        <f>E117+J117</f>
        <v>242730</v>
      </c>
    </row>
    <row r="118" spans="1:17" s="30" customFormat="1" ht="159" customHeight="1">
      <c r="A118" s="26" t="s">
        <v>335</v>
      </c>
      <c r="B118" s="26" t="s">
        <v>336</v>
      </c>
      <c r="C118" s="26" t="s">
        <v>137</v>
      </c>
      <c r="D118" s="28" t="s">
        <v>337</v>
      </c>
      <c r="E118" s="29">
        <f>F118+I118</f>
        <v>242730</v>
      </c>
      <c r="F118" s="29">
        <v>242730</v>
      </c>
      <c r="G118" s="29">
        <f>[2]Затверджений!G115+'[2]зміни 25.01.2018'!G115+'[2]зміни 01.03.2018'!G115</f>
        <v>0</v>
      </c>
      <c r="H118" s="29">
        <f>[2]Затверджений!H115+'[2]зміни 25.01.2018'!H115+'[2]зміни 01.03.2018'!H115</f>
        <v>0</v>
      </c>
      <c r="I118" s="29">
        <f>[2]Затверджений!I115+'[2]зміни 25.01.2018'!I115+'[2]зміни 01.03.2018'!I115</f>
        <v>0</v>
      </c>
      <c r="J118" s="29"/>
      <c r="K118" s="29">
        <f>[2]Затверджений!K115+'[2]зміни 25.01.2018'!K115+'[2]зміни 01.03.2018'!K115</f>
        <v>0</v>
      </c>
      <c r="L118" s="29">
        <f>[2]Затверджений!L115+'[2]зміни 25.01.2018'!L115+'[2]зміни 01.03.2018'!L115</f>
        <v>0</v>
      </c>
      <c r="M118" s="29">
        <f>[2]Затверджений!M115+'[2]зміни 25.01.2018'!M115+'[2]зміни 01.03.2018'!M115</f>
        <v>0</v>
      </c>
      <c r="N118" s="29">
        <f>[2]Затверджений!N115+'[2]зміни 25.01.2018'!N115+'[2]зміни 01.03.2018'!N115</f>
        <v>0</v>
      </c>
      <c r="O118" s="29">
        <f>[2]Затверджений!O115+'[2]зміни 25.01.2018'!O115+'[2]зміни 01.03.2018'!O115</f>
        <v>0</v>
      </c>
      <c r="P118" s="29"/>
      <c r="Q118" s="29">
        <f>E118+J118</f>
        <v>242730</v>
      </c>
    </row>
    <row r="119" spans="1:17" s="13" customFormat="1" ht="76.5" customHeight="1">
      <c r="A119" s="22" t="s">
        <v>338</v>
      </c>
      <c r="B119" s="22" t="s">
        <v>339</v>
      </c>
      <c r="C119" s="22" t="s">
        <v>340</v>
      </c>
      <c r="D119" s="24" t="s">
        <v>341</v>
      </c>
      <c r="E119" s="25">
        <f t="shared" si="37"/>
        <v>7288260</v>
      </c>
      <c r="F119" s="25">
        <v>7288260</v>
      </c>
      <c r="G119" s="25">
        <v>4312500</v>
      </c>
      <c r="H119" s="25">
        <v>501100</v>
      </c>
      <c r="I119" s="25">
        <f>[2]Затверджений!I116+'[2]зміни 25.01.2018'!I116+'[2]зміни 01.03.2018'!I116</f>
        <v>0</v>
      </c>
      <c r="J119" s="25">
        <f>K119+N119</f>
        <v>316000</v>
      </c>
      <c r="K119" s="25">
        <v>12000</v>
      </c>
      <c r="L119" s="25"/>
      <c r="M119" s="25">
        <v>1000</v>
      </c>
      <c r="N119" s="25">
        <v>304000</v>
      </c>
      <c r="O119" s="25">
        <v>304000</v>
      </c>
      <c r="P119" s="25" t="e">
        <f>'[1]БЮДЖЕТ 29.12.2016 затв'!P108+'[1]16.02.2017 '!P108+'[1]09.03.2017'!P108+[1]проект!P108</f>
        <v>#REF!</v>
      </c>
      <c r="Q119" s="25">
        <f t="shared" si="38"/>
        <v>7604260</v>
      </c>
    </row>
    <row r="120" spans="1:17" s="13" customFormat="1" ht="139.5">
      <c r="A120" s="22" t="s">
        <v>342</v>
      </c>
      <c r="B120" s="22" t="s">
        <v>343</v>
      </c>
      <c r="C120" s="22" t="s">
        <v>344</v>
      </c>
      <c r="D120" s="24" t="s">
        <v>345</v>
      </c>
      <c r="E120" s="25">
        <f t="shared" si="37"/>
        <v>6025200</v>
      </c>
      <c r="F120" s="25">
        <v>6025200</v>
      </c>
      <c r="G120" s="25">
        <v>4097200</v>
      </c>
      <c r="H120" s="25">
        <v>335400</v>
      </c>
      <c r="I120" s="25">
        <f>[2]Затверджений!I117+'[2]зміни 25.01.2018'!I117+'[2]зміни 01.03.2018'!I117</f>
        <v>0</v>
      </c>
      <c r="J120" s="25">
        <f>K120+N120</f>
        <v>250000</v>
      </c>
      <c r="K120" s="25">
        <v>250000</v>
      </c>
      <c r="L120" s="25">
        <v>145000</v>
      </c>
      <c r="M120" s="25">
        <v>15000</v>
      </c>
      <c r="N120" s="25"/>
      <c r="O120" s="25"/>
      <c r="P120" s="25" t="e">
        <f>'[1]БЮДЖЕТ 29.12.2016 затв'!P109+'[1]16.02.2017 '!P109+'[1]09.03.2017'!P109+[1]проект!P109</f>
        <v>#REF!</v>
      </c>
      <c r="Q120" s="25">
        <f t="shared" si="38"/>
        <v>6275200</v>
      </c>
    </row>
    <row r="121" spans="1:17" s="13" customFormat="1" ht="59.25" customHeight="1">
      <c r="A121" s="22" t="s">
        <v>346</v>
      </c>
      <c r="B121" s="22" t="s">
        <v>347</v>
      </c>
      <c r="C121" s="22" t="s">
        <v>348</v>
      </c>
      <c r="D121" s="24" t="s">
        <v>349</v>
      </c>
      <c r="E121" s="25">
        <f t="shared" si="37"/>
        <v>1188300</v>
      </c>
      <c r="F121" s="25">
        <f>[2]Затверджений!F118+'[2]зміни 25.01.2018'!F118+'[2]зміни 01.03.2018'!F118</f>
        <v>1188300</v>
      </c>
      <c r="G121" s="25">
        <f>[2]Затверджений!G118+'[2]зміни 25.01.2018'!G118+'[2]зміни 01.03.2018'!G118</f>
        <v>0</v>
      </c>
      <c r="H121" s="25">
        <f>[2]Затверджений!H118+'[2]зміни 25.01.2018'!H118+'[2]зміни 01.03.2018'!H118</f>
        <v>0</v>
      </c>
      <c r="I121" s="25">
        <f>[2]Затверджений!I118+'[2]зміни 25.01.2018'!I118+'[2]зміни 01.03.2018'!I118</f>
        <v>0</v>
      </c>
      <c r="J121" s="25">
        <f t="shared" ref="J121:J152" si="39">K121+N121</f>
        <v>0</v>
      </c>
      <c r="K121" s="25">
        <f>[2]Затверджений!K118+'[2]зміни 25.01.2018'!K118+'[2]зміни 01.03.2018'!K118</f>
        <v>0</v>
      </c>
      <c r="L121" s="25">
        <f>[2]Затверджений!L118+'[2]зміни 25.01.2018'!L118+'[2]зміни 01.03.2018'!L118</f>
        <v>0</v>
      </c>
      <c r="M121" s="25">
        <f>[2]Затверджений!M118+'[2]зміни 25.01.2018'!M118+'[2]зміни 01.03.2018'!M118</f>
        <v>0</v>
      </c>
      <c r="N121" s="25">
        <f>[2]Затверджений!N118+'[2]зміни 25.01.2018'!N118+'[2]зміни 01.03.2018'!N118</f>
        <v>0</v>
      </c>
      <c r="O121" s="25">
        <f>[2]Затверджений!O118+'[2]зміни 25.01.2018'!O118+'[2]зміни 01.03.2018'!O118</f>
        <v>0</v>
      </c>
      <c r="P121" s="25" t="e">
        <f>'[1]БЮДЖЕТ 29.12.2016 затв'!P111+'[1]16.02.2017 '!P111+'[1]09.03.2017'!P111+[1]проект!P111</f>
        <v>#REF!</v>
      </c>
      <c r="Q121" s="25">
        <f t="shared" si="38"/>
        <v>1188300</v>
      </c>
    </row>
    <row r="122" spans="1:17" s="13" customFormat="1" ht="69.75">
      <c r="A122" s="22" t="s">
        <v>350</v>
      </c>
      <c r="B122" s="22" t="s">
        <v>351</v>
      </c>
      <c r="C122" s="22"/>
      <c r="D122" s="24" t="s">
        <v>352</v>
      </c>
      <c r="E122" s="25">
        <f t="shared" si="37"/>
        <v>8627100</v>
      </c>
      <c r="F122" s="25">
        <f>F123+F124</f>
        <v>8627100</v>
      </c>
      <c r="G122" s="25">
        <f>G123+G124</f>
        <v>1039700</v>
      </c>
      <c r="H122" s="25">
        <f>H123+H124</f>
        <v>66800</v>
      </c>
      <c r="I122" s="25">
        <f>I123+I124</f>
        <v>0</v>
      </c>
      <c r="J122" s="25">
        <f t="shared" si="39"/>
        <v>0</v>
      </c>
      <c r="K122" s="25">
        <f>K123+K124</f>
        <v>0</v>
      </c>
      <c r="L122" s="25">
        <f>L123+L124</f>
        <v>0</v>
      </c>
      <c r="M122" s="25">
        <f>M123+M124</f>
        <v>0</v>
      </c>
      <c r="N122" s="25">
        <f>N123+N124</f>
        <v>0</v>
      </c>
      <c r="O122" s="25">
        <f>O123+O124</f>
        <v>0</v>
      </c>
      <c r="P122" s="25" t="e">
        <f>'[1]БЮДЖЕТ 29.12.2016 затв'!P112+'[1]16.02.2017 '!P112+'[1]09.03.2017'!P112+[1]проект!P112</f>
        <v>#REF!</v>
      </c>
      <c r="Q122" s="25">
        <f t="shared" si="38"/>
        <v>8627100</v>
      </c>
    </row>
    <row r="123" spans="1:17" s="30" customFormat="1" ht="116.25">
      <c r="A123" s="26" t="s">
        <v>353</v>
      </c>
      <c r="B123" s="26" t="s">
        <v>354</v>
      </c>
      <c r="C123" s="26" t="s">
        <v>355</v>
      </c>
      <c r="D123" s="28" t="s">
        <v>356</v>
      </c>
      <c r="E123" s="29">
        <f>F123+I123</f>
        <v>1519100</v>
      </c>
      <c r="F123" s="29">
        <v>1519100</v>
      </c>
      <c r="G123" s="29">
        <v>1039700</v>
      </c>
      <c r="H123" s="29">
        <v>66800</v>
      </c>
      <c r="I123" s="29">
        <f>[2]Затверджений!I120+'[2]зміни 25.01.2018'!I120+'[2]зміни 01.03.2018'!I120</f>
        <v>0</v>
      </c>
      <c r="J123" s="29"/>
      <c r="K123" s="29">
        <f>[2]Затверджений!K120+'[2]зміни 25.01.2018'!K120+'[2]зміни 01.03.2018'!K120</f>
        <v>0</v>
      </c>
      <c r="L123" s="29">
        <f>[2]Затверджений!L120+'[2]зміни 25.01.2018'!L120+'[2]зміни 01.03.2018'!L120</f>
        <v>0</v>
      </c>
      <c r="M123" s="29">
        <f>[2]Затверджений!M120+'[2]зміни 25.01.2018'!M120+'[2]зміни 01.03.2018'!M120</f>
        <v>0</v>
      </c>
      <c r="N123" s="29">
        <f>[2]Затверджений!N120+'[2]зміни 25.01.2018'!N120+'[2]зміни 01.03.2018'!N120</f>
        <v>0</v>
      </c>
      <c r="O123" s="29">
        <f>[2]Затверджений!O120+'[2]зміни 25.01.2018'!O120+'[2]зміни 01.03.2018'!O120</f>
        <v>0</v>
      </c>
      <c r="P123" s="29"/>
      <c r="Q123" s="29">
        <f t="shared" si="38"/>
        <v>1519100</v>
      </c>
    </row>
    <row r="124" spans="1:17" s="30" customFormat="1" ht="69.75">
      <c r="A124" s="26" t="s">
        <v>357</v>
      </c>
      <c r="B124" s="26" t="s">
        <v>358</v>
      </c>
      <c r="C124" s="26" t="s">
        <v>355</v>
      </c>
      <c r="D124" s="28" t="s">
        <v>359</v>
      </c>
      <c r="E124" s="29">
        <f>F124+I124</f>
        <v>7108000</v>
      </c>
      <c r="F124" s="29">
        <v>7108000</v>
      </c>
      <c r="G124" s="29">
        <f>[2]Затверджений!G121+'[2]зміни 25.01.2018'!G121+'[2]зміни 01.03.2018'!G121</f>
        <v>0</v>
      </c>
      <c r="H124" s="29">
        <f>[2]Затверджений!H121+'[2]зміни 25.01.2018'!H121+'[2]зміни 01.03.2018'!H121</f>
        <v>0</v>
      </c>
      <c r="I124" s="29">
        <f>[2]Затверджений!I121+'[2]зміни 25.01.2018'!I121+'[2]зміни 01.03.2018'!I121</f>
        <v>0</v>
      </c>
      <c r="J124" s="29"/>
      <c r="K124" s="29">
        <f>[2]Затверджений!K121+'[2]зміни 25.01.2018'!K121+'[2]зміни 01.03.2018'!K121</f>
        <v>0</v>
      </c>
      <c r="L124" s="29">
        <f>[2]Затверджений!L121+'[2]зміни 25.01.2018'!L121+'[2]зміни 01.03.2018'!L121</f>
        <v>0</v>
      </c>
      <c r="M124" s="29">
        <f>[2]Затверджений!M121+'[2]зміни 25.01.2018'!M121+'[2]зміни 01.03.2018'!M121</f>
        <v>0</v>
      </c>
      <c r="N124" s="29">
        <f>[2]Затверджений!N121+'[2]зміни 25.01.2018'!N121+'[2]зміни 01.03.2018'!N121</f>
        <v>0</v>
      </c>
      <c r="O124" s="29">
        <f>[2]Затверджений!O121+'[2]зміни 25.01.2018'!O121+'[2]зміни 01.03.2018'!O121</f>
        <v>0</v>
      </c>
      <c r="P124" s="29"/>
      <c r="Q124" s="29">
        <f t="shared" si="38"/>
        <v>7108000</v>
      </c>
    </row>
    <row r="125" spans="1:17" s="13" customFormat="1" ht="69.75">
      <c r="A125" s="22" t="s">
        <v>360</v>
      </c>
      <c r="B125" s="22" t="s">
        <v>48</v>
      </c>
      <c r="C125" s="22" t="s">
        <v>49</v>
      </c>
      <c r="D125" s="24" t="s">
        <v>50</v>
      </c>
      <c r="E125" s="25">
        <f t="shared" si="37"/>
        <v>2640130</v>
      </c>
      <c r="F125" s="25">
        <f>[2]Затверджений!F122+'[2]зміни 25.01.2018'!F122+'[2]зміни 01.03.2018'!F122</f>
        <v>0</v>
      </c>
      <c r="G125" s="25">
        <f>[2]Затверджений!G122+'[2]зміни 25.01.2018'!G122+'[2]зміни 01.03.2018'!G122</f>
        <v>0</v>
      </c>
      <c r="H125" s="25">
        <f>[2]Затверджений!H122+'[2]зміни 25.01.2018'!H122+'[2]зміни 01.03.2018'!H122</f>
        <v>0</v>
      </c>
      <c r="I125" s="25">
        <v>2640130</v>
      </c>
      <c r="J125" s="25">
        <f t="shared" si="39"/>
        <v>45000</v>
      </c>
      <c r="K125" s="25">
        <f>[2]Затверджений!K122+'[2]зміни 25.01.2018'!K122+'[2]зміни 01.03.2018'!K122</f>
        <v>0</v>
      </c>
      <c r="L125" s="25">
        <f>[2]Затверджений!L122+'[2]зміни 25.01.2018'!L122+'[2]зміни 01.03.2018'!L122</f>
        <v>0</v>
      </c>
      <c r="M125" s="25">
        <f>[2]Затверджений!M122+'[2]зміни 25.01.2018'!M122+'[2]зміни 01.03.2018'!M122</f>
        <v>0</v>
      </c>
      <c r="N125" s="25">
        <v>45000</v>
      </c>
      <c r="O125" s="25">
        <v>45000</v>
      </c>
      <c r="P125" s="25" t="e">
        <f>[2]Затверджений!P122+'[2]зміни 25.01.2018'!P122+'[2]зміни 01.03.2018'!P122</f>
        <v>#REF!</v>
      </c>
      <c r="Q125" s="25">
        <f t="shared" si="38"/>
        <v>2685130</v>
      </c>
    </row>
    <row r="126" spans="1:17" s="13" customFormat="1" ht="116.25">
      <c r="A126" s="22" t="s">
        <v>361</v>
      </c>
      <c r="B126" s="22" t="s">
        <v>214</v>
      </c>
      <c r="C126" s="22" t="s">
        <v>211</v>
      </c>
      <c r="D126" s="24" t="s">
        <v>215</v>
      </c>
      <c r="E126" s="25">
        <f t="shared" si="37"/>
        <v>0</v>
      </c>
      <c r="F126" s="25">
        <f>[2]Затверджений!F123+'[2]зміни 25.01.2018'!F123+'[2]зміни 01.03.2018'!F123</f>
        <v>0</v>
      </c>
      <c r="G126" s="25">
        <f>[2]Затверджений!G123+'[2]зміни 25.01.2018'!G123+'[2]зміни 01.03.2018'!G123</f>
        <v>0</v>
      </c>
      <c r="H126" s="25">
        <f>[2]Затверджений!H123+'[2]зміни 25.01.2018'!H123+'[2]зміни 01.03.2018'!H123</f>
        <v>0</v>
      </c>
      <c r="I126" s="25">
        <f>[2]Затверджений!I123+'[2]зміни 25.01.2018'!I123+'[2]зміни 01.03.2018'!I123</f>
        <v>0</v>
      </c>
      <c r="J126" s="25">
        <f t="shared" si="39"/>
        <v>68922.03</v>
      </c>
      <c r="K126" s="25">
        <f>[2]Затверджений!K123+'[2]зміни 25.01.2018'!K123+'[2]зміни 01.03.2018'!K123</f>
        <v>0</v>
      </c>
      <c r="L126" s="25">
        <f>[2]Затверджений!L123+'[2]зміни 25.01.2018'!L123+'[2]зміни 01.03.2018'!L123</f>
        <v>0</v>
      </c>
      <c r="M126" s="25">
        <f>[2]Затверджений!M123+'[2]зміни 25.01.2018'!M123+'[2]зміни 01.03.2018'!M123</f>
        <v>0</v>
      </c>
      <c r="N126" s="25">
        <v>68922.03</v>
      </c>
      <c r="O126" s="25">
        <v>68922.03</v>
      </c>
      <c r="P126" s="25">
        <f>[2]Затверджений!P123+'[2]зміни 25.01.2018'!P123+'[2]зміни 01.03.2018'!P123</f>
        <v>0</v>
      </c>
      <c r="Q126" s="25">
        <f>[2]Затверджений!Q123+'[2]зміни 25.01.2018'!Q123+'[2]зміни 01.03.2018'!Q123</f>
        <v>68922.03</v>
      </c>
    </row>
    <row r="127" spans="1:17" s="13" customFormat="1" ht="69.75">
      <c r="A127" s="22" t="s">
        <v>362</v>
      </c>
      <c r="B127" s="22" t="s">
        <v>92</v>
      </c>
      <c r="C127" s="22" t="s">
        <v>60</v>
      </c>
      <c r="D127" s="24" t="s">
        <v>217</v>
      </c>
      <c r="E127" s="25">
        <f t="shared" si="37"/>
        <v>0</v>
      </c>
      <c r="F127" s="25">
        <f>[2]Затверджений!F124+'[2]зміни 25.01.2018'!F124+'[2]зміни 01.03.2018'!F124</f>
        <v>0</v>
      </c>
      <c r="G127" s="25">
        <f>[2]Затверджений!G124+'[2]зміни 25.01.2018'!G124+'[2]зміни 01.03.2018'!G124</f>
        <v>0</v>
      </c>
      <c r="H127" s="25">
        <f>[2]Затверджений!H124+'[2]зміни 25.01.2018'!H124+'[2]зміни 01.03.2018'!H124</f>
        <v>0</v>
      </c>
      <c r="I127" s="25">
        <f>[2]Затверджений!I124+'[2]зміни 25.01.2018'!I124+'[2]зміни 01.03.2018'!I124</f>
        <v>0</v>
      </c>
      <c r="J127" s="25">
        <f t="shared" si="39"/>
        <v>299000</v>
      </c>
      <c r="K127" s="25">
        <f>[2]Затверджений!K124+'[2]зміни 25.01.2018'!K124+'[2]зміни 01.03.2018'!K124</f>
        <v>0</v>
      </c>
      <c r="L127" s="25">
        <f>[2]Затверджений!L124+'[2]зміни 25.01.2018'!L124+'[2]зміни 01.03.2018'!L124</f>
        <v>0</v>
      </c>
      <c r="M127" s="25">
        <f>[2]Затверджений!M124+'[2]зміни 25.01.2018'!M124+'[2]зміни 01.03.2018'!M124</f>
        <v>0</v>
      </c>
      <c r="N127" s="25">
        <v>299000</v>
      </c>
      <c r="O127" s="25">
        <v>299000</v>
      </c>
      <c r="P127" s="25">
        <f>[2]Затверджений!P124+'[2]зміни 25.01.2018'!P124+'[2]зміни 01.03.2018'!P124</f>
        <v>0</v>
      </c>
      <c r="Q127" s="25">
        <f>[2]Затверджений!Q124+'[2]зміни 25.01.2018'!Q124+'[2]зміни 01.03.2018'!Q124</f>
        <v>299000</v>
      </c>
    </row>
    <row r="128" spans="1:17" s="13" customFormat="1" ht="119.25" customHeight="1">
      <c r="A128" s="22" t="s">
        <v>363</v>
      </c>
      <c r="B128" s="22" t="s">
        <v>364</v>
      </c>
      <c r="C128" s="22" t="s">
        <v>365</v>
      </c>
      <c r="D128" s="24" t="s">
        <v>366</v>
      </c>
      <c r="E128" s="25">
        <f t="shared" si="37"/>
        <v>45000</v>
      </c>
      <c r="F128" s="25">
        <v>45000</v>
      </c>
      <c r="G128" s="25">
        <f>[2]Затверджений!G125+'[2]зміни 25.01.2018'!G125+'[2]зміни 01.03.2018'!G125</f>
        <v>0</v>
      </c>
      <c r="H128" s="25">
        <f>[2]Затверджений!H125+'[2]зміни 25.01.2018'!H125+'[2]зміни 01.03.2018'!H125</f>
        <v>0</v>
      </c>
      <c r="I128" s="25">
        <f>[2]Затверджений!I125+'[2]зміни 25.01.2018'!I125+'[2]зміни 01.03.2018'!I125</f>
        <v>0</v>
      </c>
      <c r="J128" s="25">
        <f t="shared" si="39"/>
        <v>0</v>
      </c>
      <c r="K128" s="25">
        <f>[2]Затверджений!K125+'[2]зміни 25.01.2018'!K125+'[2]зміни 01.03.2018'!K125</f>
        <v>0</v>
      </c>
      <c r="L128" s="25">
        <f>[2]Затверджений!L125+'[2]зміни 25.01.2018'!L125+'[2]зміни 01.03.2018'!L125</f>
        <v>0</v>
      </c>
      <c r="M128" s="25">
        <f>[2]Затверджений!M125+'[2]зміни 25.01.2018'!M125+'[2]зміни 01.03.2018'!M125</f>
        <v>0</v>
      </c>
      <c r="N128" s="25">
        <f>[2]Затверджений!N125+'[2]зміни 25.01.2018'!N125+'[2]зміни 01.03.2018'!N125</f>
        <v>0</v>
      </c>
      <c r="O128" s="25">
        <f>[2]Затверджений!O125+'[2]зміни 25.01.2018'!O125+'[2]зміни 01.03.2018'!O125</f>
        <v>0</v>
      </c>
      <c r="P128" s="25">
        <f>[2]Затверджений!P125+'[2]зміни 25.01.2018'!P125+'[2]зміни 01.03.2018'!P125</f>
        <v>0</v>
      </c>
      <c r="Q128" s="25">
        <f>[2]Затверджений!Q125+'[2]зміни 25.01.2018'!Q125+'[2]зміни 01.03.2018'!Q125</f>
        <v>45000</v>
      </c>
    </row>
    <row r="129" spans="1:17" s="18" customFormat="1" ht="154.5" customHeight="1">
      <c r="A129" s="14" t="s">
        <v>367</v>
      </c>
      <c r="B129" s="14"/>
      <c r="C129" s="14"/>
      <c r="D129" s="16" t="s">
        <v>368</v>
      </c>
      <c r="E129" s="17">
        <f t="shared" ref="E129:Q129" si="40">SUM(E130)</f>
        <v>26869150</v>
      </c>
      <c r="F129" s="17">
        <f t="shared" si="40"/>
        <v>26869150</v>
      </c>
      <c r="G129" s="17">
        <f t="shared" si="40"/>
        <v>9630700</v>
      </c>
      <c r="H129" s="17">
        <f t="shared" si="40"/>
        <v>1456400</v>
      </c>
      <c r="I129" s="17">
        <f>SUM(I130)</f>
        <v>0</v>
      </c>
      <c r="J129" s="17">
        <f t="shared" si="39"/>
        <v>4294934</v>
      </c>
      <c r="K129" s="17">
        <f>SUM(K130)</f>
        <v>0</v>
      </c>
      <c r="L129" s="17">
        <f>SUM(L130)</f>
        <v>0</v>
      </c>
      <c r="M129" s="17">
        <f>SUM(M130)</f>
        <v>0</v>
      </c>
      <c r="N129" s="17">
        <f>SUM(N130)</f>
        <v>4294934</v>
      </c>
      <c r="O129" s="17">
        <f>SUM(O130)</f>
        <v>4294934</v>
      </c>
      <c r="P129" s="17" t="e">
        <f t="shared" si="40"/>
        <v>#REF!</v>
      </c>
      <c r="Q129" s="17">
        <f t="shared" si="40"/>
        <v>31164084</v>
      </c>
    </row>
    <row r="130" spans="1:17" s="49" customFormat="1" ht="150" customHeight="1">
      <c r="A130" s="15" t="s">
        <v>369</v>
      </c>
      <c r="B130" s="15"/>
      <c r="C130" s="15"/>
      <c r="D130" s="19" t="s">
        <v>370</v>
      </c>
      <c r="E130" s="20">
        <f>SUM(E131+E134+E138+E139+E144+E142+E146+E152+E149+E151)</f>
        <v>26869150</v>
      </c>
      <c r="F130" s="20">
        <f t="shared" ref="F130:Q130" si="41">SUM(F131+F134+F138+F139+F144+F142+F146+F152+F149+F151)</f>
        <v>26869150</v>
      </c>
      <c r="G130" s="20">
        <f t="shared" si="41"/>
        <v>9630700</v>
      </c>
      <c r="H130" s="20">
        <f t="shared" si="41"/>
        <v>1456400</v>
      </c>
      <c r="I130" s="20">
        <f t="shared" si="41"/>
        <v>0</v>
      </c>
      <c r="J130" s="20">
        <f t="shared" si="41"/>
        <v>4294934</v>
      </c>
      <c r="K130" s="20">
        <f t="shared" si="41"/>
        <v>0</v>
      </c>
      <c r="L130" s="20">
        <f t="shared" si="41"/>
        <v>0</v>
      </c>
      <c r="M130" s="20">
        <f t="shared" si="41"/>
        <v>0</v>
      </c>
      <c r="N130" s="20">
        <f t="shared" si="41"/>
        <v>4294934</v>
      </c>
      <c r="O130" s="20">
        <f t="shared" si="41"/>
        <v>4294934</v>
      </c>
      <c r="P130" s="20" t="e">
        <f t="shared" si="41"/>
        <v>#REF!</v>
      </c>
      <c r="Q130" s="20">
        <f t="shared" si="41"/>
        <v>31164084</v>
      </c>
    </row>
    <row r="131" spans="1:17" s="48" customFormat="1" ht="93">
      <c r="A131" s="22" t="s">
        <v>371</v>
      </c>
      <c r="B131" s="22" t="s">
        <v>372</v>
      </c>
      <c r="C131" s="22"/>
      <c r="D131" s="24" t="s">
        <v>373</v>
      </c>
      <c r="E131" s="25">
        <f>F131+I131</f>
        <v>3660100</v>
      </c>
      <c r="F131" s="25">
        <f>F132+F133</f>
        <v>3660100</v>
      </c>
      <c r="G131" s="25">
        <f>G132+G133</f>
        <v>2442600</v>
      </c>
      <c r="H131" s="25">
        <f>H132+H133</f>
        <v>98600</v>
      </c>
      <c r="I131" s="25"/>
      <c r="J131" s="25">
        <f t="shared" si="39"/>
        <v>0</v>
      </c>
      <c r="K131" s="25"/>
      <c r="L131" s="25"/>
      <c r="M131" s="25"/>
      <c r="N131" s="25"/>
      <c r="O131" s="25"/>
      <c r="P131" s="25" t="e">
        <f>P132+P133</f>
        <v>#REF!</v>
      </c>
      <c r="Q131" s="25">
        <f>Q132+Q133</f>
        <v>3660100</v>
      </c>
    </row>
    <row r="132" spans="1:17" s="45" customFormat="1" ht="136.5" customHeight="1">
      <c r="A132" s="26" t="s">
        <v>374</v>
      </c>
      <c r="B132" s="26" t="s">
        <v>375</v>
      </c>
      <c r="C132" s="26" t="s">
        <v>255</v>
      </c>
      <c r="D132" s="28" t="s">
        <v>376</v>
      </c>
      <c r="E132" s="29">
        <f>F132+I132</f>
        <v>3413900</v>
      </c>
      <c r="F132" s="29">
        <v>3413900</v>
      </c>
      <c r="G132" s="29">
        <v>2442600</v>
      </c>
      <c r="H132" s="29">
        <v>98600</v>
      </c>
      <c r="I132" s="29">
        <f>[2]Затверджений!I129+'[2]зміни 25.01.2018'!I129+'[2]зміни 01.03.2018'!I129</f>
        <v>0</v>
      </c>
      <c r="J132" s="25">
        <f t="shared" si="39"/>
        <v>0</v>
      </c>
      <c r="K132" s="29">
        <f>[2]Затверджений!K129+'[2]зміни 25.01.2018'!K129+'[2]зміни 01.03.2018'!K129</f>
        <v>0</v>
      </c>
      <c r="L132" s="29">
        <f>[2]Затверджений!L129+'[2]зміни 25.01.2018'!L129+'[2]зміни 01.03.2018'!L129</f>
        <v>0</v>
      </c>
      <c r="M132" s="29">
        <f>[2]Затверджений!M129+'[2]зміни 25.01.2018'!M129+'[2]зміни 01.03.2018'!M129</f>
        <v>0</v>
      </c>
      <c r="N132" s="29">
        <f>[2]Затверджений!N129+'[2]зміни 25.01.2018'!N129+'[2]зміни 01.03.2018'!N129</f>
        <v>0</v>
      </c>
      <c r="O132" s="29">
        <f>[2]Затверджений!O129+'[2]зміни 25.01.2018'!O129+'[2]зміни 01.03.2018'!O129</f>
        <v>0</v>
      </c>
      <c r="P132" s="29" t="e">
        <f>'[1]БЮДЖЕТ 29.12.2016 затв'!P49+'[1]16.02.2017 '!P49+'[1]09.03.2017'!P49+[1]проект!P49</f>
        <v>#REF!</v>
      </c>
      <c r="Q132" s="29">
        <f>E132+J132</f>
        <v>3413900</v>
      </c>
    </row>
    <row r="133" spans="1:17" s="45" customFormat="1" ht="69.75">
      <c r="A133" s="26" t="s">
        <v>377</v>
      </c>
      <c r="B133" s="26" t="s">
        <v>378</v>
      </c>
      <c r="C133" s="26" t="s">
        <v>255</v>
      </c>
      <c r="D133" s="28" t="s">
        <v>379</v>
      </c>
      <c r="E133" s="29">
        <f>F133+I133</f>
        <v>246200</v>
      </c>
      <c r="F133" s="29">
        <v>246200</v>
      </c>
      <c r="G133" s="29">
        <f>[2]Затверджений!G130+'[2]зміни 25.01.2018'!G130+'[2]зміни 01.03.2018'!G130</f>
        <v>0</v>
      </c>
      <c r="H133" s="29">
        <f>[2]Затверджений!H130+'[2]зміни 25.01.2018'!H130+'[2]зміни 01.03.2018'!H130</f>
        <v>0</v>
      </c>
      <c r="I133" s="29">
        <f>[2]Затверджений!I130+'[2]зміни 25.01.2018'!I130+'[2]зміни 01.03.2018'!I130</f>
        <v>0</v>
      </c>
      <c r="J133" s="25">
        <f t="shared" si="39"/>
        <v>0</v>
      </c>
      <c r="K133" s="29">
        <f>[2]Затверджений!K130+'[2]зміни 25.01.2018'!K130+'[2]зміни 01.03.2018'!K130</f>
        <v>0</v>
      </c>
      <c r="L133" s="29">
        <f>[2]Затверджений!L130+'[2]зміни 25.01.2018'!L130+'[2]зміни 01.03.2018'!L130</f>
        <v>0</v>
      </c>
      <c r="M133" s="29">
        <f>[2]Затверджений!M130+'[2]зміни 25.01.2018'!M130+'[2]зміни 01.03.2018'!M130</f>
        <v>0</v>
      </c>
      <c r="N133" s="29">
        <f>[2]Затверджений!N130+'[2]зміни 25.01.2018'!N130+'[2]зміни 01.03.2018'!N130</f>
        <v>0</v>
      </c>
      <c r="O133" s="29">
        <f>[2]Затверджений!O130+'[2]зміни 25.01.2018'!O130+'[2]зміни 01.03.2018'!O130</f>
        <v>0</v>
      </c>
      <c r="P133" s="29" t="e">
        <f>'[1]БЮДЖЕТ 29.12.2016 затв'!P51+'[1]16.02.2017 '!P51+'[1]09.03.2017'!P51+[1]проект!P51</f>
        <v>#REF!</v>
      </c>
      <c r="Q133" s="29">
        <f>E133+J133</f>
        <v>246200</v>
      </c>
    </row>
    <row r="134" spans="1:17" s="48" customFormat="1" ht="82.5" customHeight="1">
      <c r="A134" s="22" t="s">
        <v>380</v>
      </c>
      <c r="B134" s="22" t="s">
        <v>381</v>
      </c>
      <c r="C134" s="22"/>
      <c r="D134" s="24" t="s">
        <v>382</v>
      </c>
      <c r="E134" s="25">
        <f>E135+E136+E137</f>
        <v>8068150</v>
      </c>
      <c r="F134" s="25">
        <f t="shared" ref="F134:Q134" si="42">F135+F136+F137</f>
        <v>8068150</v>
      </c>
      <c r="G134" s="25">
        <f t="shared" si="42"/>
        <v>4403100</v>
      </c>
      <c r="H134" s="25">
        <f t="shared" si="42"/>
        <v>1213800</v>
      </c>
      <c r="I134" s="25">
        <f t="shared" si="42"/>
        <v>0</v>
      </c>
      <c r="J134" s="25">
        <f t="shared" si="42"/>
        <v>36000</v>
      </c>
      <c r="K134" s="25">
        <f t="shared" si="42"/>
        <v>0</v>
      </c>
      <c r="L134" s="25">
        <f t="shared" si="42"/>
        <v>0</v>
      </c>
      <c r="M134" s="25">
        <f t="shared" si="42"/>
        <v>0</v>
      </c>
      <c r="N134" s="25">
        <f t="shared" si="42"/>
        <v>36000</v>
      </c>
      <c r="O134" s="25">
        <f t="shared" si="42"/>
        <v>36000</v>
      </c>
      <c r="P134" s="25" t="e">
        <f t="shared" si="42"/>
        <v>#REF!</v>
      </c>
      <c r="Q134" s="25">
        <f t="shared" si="42"/>
        <v>8104150</v>
      </c>
    </row>
    <row r="135" spans="1:17" s="45" customFormat="1" ht="171.75" customHeight="1">
      <c r="A135" s="26" t="s">
        <v>383</v>
      </c>
      <c r="B135" s="26" t="s">
        <v>384</v>
      </c>
      <c r="C135" s="26" t="s">
        <v>255</v>
      </c>
      <c r="D135" s="28" t="s">
        <v>385</v>
      </c>
      <c r="E135" s="29">
        <f>F135+I135</f>
        <v>890800</v>
      </c>
      <c r="F135" s="29">
        <v>890800</v>
      </c>
      <c r="G135" s="29">
        <f>[2]Затверджений!G132+'[2]зміни 25.01.2018'!G132+'[2]зміни 01.03.2018'!G132</f>
        <v>0</v>
      </c>
      <c r="H135" s="29">
        <f>[2]Затверджений!H132+'[2]зміни 25.01.2018'!H132+'[2]зміни 01.03.2018'!H132</f>
        <v>0</v>
      </c>
      <c r="I135" s="29">
        <f>[2]Затверджений!I132+'[2]зміни 25.01.2018'!I132+'[2]зміни 01.03.2018'!I132</f>
        <v>0</v>
      </c>
      <c r="J135" s="25">
        <f t="shared" si="39"/>
        <v>0</v>
      </c>
      <c r="K135" s="29">
        <f>[2]Затверджений!K132+'[2]зміни 25.01.2018'!K132+'[2]зміни 01.03.2018'!K132</f>
        <v>0</v>
      </c>
      <c r="L135" s="29">
        <f>[2]Затверджений!L132+'[2]зміни 25.01.2018'!L132+'[2]зміни 01.03.2018'!L132</f>
        <v>0</v>
      </c>
      <c r="M135" s="29">
        <f>[2]Затверджений!M132+'[2]зміни 25.01.2018'!M132+'[2]зміни 01.03.2018'!M132</f>
        <v>0</v>
      </c>
      <c r="N135" s="29">
        <f>[2]Затверджений!N132+'[2]зміни 25.01.2018'!N132+'[2]зміни 01.03.2018'!N132</f>
        <v>0</v>
      </c>
      <c r="O135" s="29">
        <f>[2]Затверджений!O132+'[2]зміни 25.01.2018'!O132+'[2]зміни 01.03.2018'!O132</f>
        <v>0</v>
      </c>
      <c r="P135" s="29" t="e">
        <f>'[1]БЮДЖЕТ 29.12.2016 затв'!P53+'[1]16.02.2017 '!P53+'[1]09.03.2017'!P53+[1]проект!P53</f>
        <v>#REF!</v>
      </c>
      <c r="Q135" s="29">
        <f>E135+J135</f>
        <v>890800</v>
      </c>
    </row>
    <row r="136" spans="1:17" s="45" customFormat="1" ht="97.5" customHeight="1">
      <c r="A136" s="26" t="s">
        <v>386</v>
      </c>
      <c r="B136" s="26" t="s">
        <v>387</v>
      </c>
      <c r="C136" s="26" t="s">
        <v>255</v>
      </c>
      <c r="D136" s="28" t="s">
        <v>388</v>
      </c>
      <c r="E136" s="29">
        <f>F136+I136</f>
        <v>7173200</v>
      </c>
      <c r="F136" s="29">
        <v>7173200</v>
      </c>
      <c r="G136" s="29">
        <v>4403100</v>
      </c>
      <c r="H136" s="29">
        <v>1213800</v>
      </c>
      <c r="I136" s="29">
        <f>[2]Затверджений!I133+'[2]зміни 25.01.2018'!I133+'[2]зміни 01.03.2018'!I133</f>
        <v>0</v>
      </c>
      <c r="J136" s="25">
        <f t="shared" si="39"/>
        <v>36000</v>
      </c>
      <c r="K136" s="29">
        <f>[2]Затверджений!K133+'[2]зміни 25.01.2018'!K133+'[2]зміни 01.03.2018'!K133</f>
        <v>0</v>
      </c>
      <c r="L136" s="29">
        <f>[2]Затверджений!L133+'[2]зміни 25.01.2018'!L133+'[2]зміни 01.03.2018'!L133</f>
        <v>0</v>
      </c>
      <c r="M136" s="29">
        <f>[2]Затверджений!M133+'[2]зміни 25.01.2018'!M133+'[2]зміни 01.03.2018'!M133</f>
        <v>0</v>
      </c>
      <c r="N136" s="29">
        <v>36000</v>
      </c>
      <c r="O136" s="29">
        <v>36000</v>
      </c>
      <c r="P136" s="29" t="e">
        <f>'[1]БЮДЖЕТ 29.12.2016 затв'!P54+'[1]16.02.2017 '!P54+'[1]09.03.2017'!P54+[1]проект!P54</f>
        <v>#REF!</v>
      </c>
      <c r="Q136" s="29">
        <f>E136+J136</f>
        <v>7209200</v>
      </c>
    </row>
    <row r="137" spans="1:17" s="45" customFormat="1" ht="97.5" customHeight="1">
      <c r="A137" s="26" t="s">
        <v>563</v>
      </c>
      <c r="B137" s="26" t="s">
        <v>564</v>
      </c>
      <c r="C137" s="26" t="s">
        <v>255</v>
      </c>
      <c r="D137" s="28" t="s">
        <v>565</v>
      </c>
      <c r="E137" s="29">
        <f>F137+I137</f>
        <v>4150</v>
      </c>
      <c r="F137" s="29">
        <v>4150</v>
      </c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>
        <f>E137+J137</f>
        <v>4150</v>
      </c>
    </row>
    <row r="138" spans="1:17" s="48" customFormat="1" ht="289.5" customHeight="1">
      <c r="A138" s="22" t="s">
        <v>389</v>
      </c>
      <c r="B138" s="22" t="s">
        <v>390</v>
      </c>
      <c r="C138" s="22" t="s">
        <v>255</v>
      </c>
      <c r="D138" s="24" t="s">
        <v>391</v>
      </c>
      <c r="E138" s="25">
        <f>F138+I138</f>
        <v>4483700</v>
      </c>
      <c r="F138" s="25">
        <v>4483700</v>
      </c>
      <c r="G138" s="25">
        <f>[2]Затверджений!G134+'[2]зміни 25.01.2018'!G134+'[2]зміни 01.03.2018'!G134</f>
        <v>0</v>
      </c>
      <c r="H138" s="25">
        <f>[2]Затверджений!H134+'[2]зміни 25.01.2018'!H134+'[2]зміни 01.03.2018'!H134</f>
        <v>0</v>
      </c>
      <c r="I138" s="25">
        <f>[2]Затверджений!I134+'[2]зміни 25.01.2018'!I134+'[2]зміни 01.03.2018'!I134</f>
        <v>0</v>
      </c>
      <c r="J138" s="25">
        <f t="shared" si="39"/>
        <v>744600</v>
      </c>
      <c r="K138" s="25">
        <f>[2]Затверджений!K134+'[2]зміни 25.01.2018'!K134+'[2]зміни 01.03.2018'!K134</f>
        <v>0</v>
      </c>
      <c r="L138" s="25">
        <f>[2]Затверджений!L134+'[2]зміни 25.01.2018'!L134+'[2]зміни 01.03.2018'!L134</f>
        <v>0</v>
      </c>
      <c r="M138" s="25">
        <f>[2]Затверджений!M134+'[2]зміни 25.01.2018'!M134+'[2]зміни 01.03.2018'!M134</f>
        <v>0</v>
      </c>
      <c r="N138" s="25">
        <v>744600</v>
      </c>
      <c r="O138" s="25">
        <v>744600</v>
      </c>
      <c r="P138" s="25" t="e">
        <f>'[1]БЮДЖЕТ 29.12.2016 затв'!P55+'[1]16.02.2017 '!P55+'[1]09.03.2017'!P55+[1]проект!P55</f>
        <v>#REF!</v>
      </c>
      <c r="Q138" s="25">
        <f>E138+J138</f>
        <v>5228300</v>
      </c>
    </row>
    <row r="139" spans="1:17" s="48" customFormat="1" ht="69.75">
      <c r="A139" s="22" t="s">
        <v>392</v>
      </c>
      <c r="B139" s="22" t="s">
        <v>393</v>
      </c>
      <c r="C139" s="22"/>
      <c r="D139" s="24" t="s">
        <v>394</v>
      </c>
      <c r="E139" s="25">
        <f>SUM(E140:E141)</f>
        <v>2817400</v>
      </c>
      <c r="F139" s="25">
        <f>SUM(F140:F141)</f>
        <v>2817400</v>
      </c>
      <c r="G139" s="25">
        <f>SUM(G140:G141)</f>
        <v>0</v>
      </c>
      <c r="H139" s="25">
        <f>SUM(H140:H141)</f>
        <v>0</v>
      </c>
      <c r="I139" s="25">
        <f>SUM(I140:I141)</f>
        <v>0</v>
      </c>
      <c r="J139" s="25">
        <f t="shared" si="39"/>
        <v>0</v>
      </c>
      <c r="K139" s="25">
        <f t="shared" ref="K139:Q139" si="43">SUM(K140:K141)</f>
        <v>0</v>
      </c>
      <c r="L139" s="25">
        <f t="shared" si="43"/>
        <v>0</v>
      </c>
      <c r="M139" s="25">
        <f t="shared" si="43"/>
        <v>0</v>
      </c>
      <c r="N139" s="25">
        <f t="shared" si="43"/>
        <v>0</v>
      </c>
      <c r="O139" s="25">
        <f t="shared" si="43"/>
        <v>0</v>
      </c>
      <c r="P139" s="25" t="e">
        <f t="shared" si="43"/>
        <v>#REF!</v>
      </c>
      <c r="Q139" s="25">
        <f t="shared" si="43"/>
        <v>2817400</v>
      </c>
    </row>
    <row r="140" spans="1:17" s="30" customFormat="1" ht="163.5" customHeight="1">
      <c r="A140" s="26" t="s">
        <v>395</v>
      </c>
      <c r="B140" s="26" t="s">
        <v>396</v>
      </c>
      <c r="C140" s="26" t="s">
        <v>162</v>
      </c>
      <c r="D140" s="28" t="s">
        <v>397</v>
      </c>
      <c r="E140" s="29">
        <f>F140+I140</f>
        <v>1372500</v>
      </c>
      <c r="F140" s="29">
        <v>1372500</v>
      </c>
      <c r="G140" s="29">
        <f>[2]Затверджений!G136+'[2]зміни 25.01.2018'!G136+'[2]зміни 01.03.2018'!G136</f>
        <v>0</v>
      </c>
      <c r="H140" s="29">
        <f>[2]Затверджений!H136+'[2]зміни 25.01.2018'!H136+'[2]зміни 01.03.2018'!H136</f>
        <v>0</v>
      </c>
      <c r="I140" s="29">
        <f>[2]Затверджений!I136+'[2]зміни 25.01.2018'!I136+'[2]зміни 01.03.2018'!I136</f>
        <v>0</v>
      </c>
      <c r="J140" s="25">
        <f t="shared" si="39"/>
        <v>0</v>
      </c>
      <c r="K140" s="29">
        <f>[2]Затверджений!K136+'[2]зміни 25.01.2018'!K136+'[2]зміни 01.03.2018'!K136</f>
        <v>0</v>
      </c>
      <c r="L140" s="29">
        <f>[2]Затверджений!L136+'[2]зміни 25.01.2018'!L136+'[2]зміни 01.03.2018'!L136</f>
        <v>0</v>
      </c>
      <c r="M140" s="29">
        <f>[2]Затверджений!M136+'[2]зміни 25.01.2018'!M136+'[2]зміни 01.03.2018'!M136</f>
        <v>0</v>
      </c>
      <c r="N140" s="29">
        <f>[2]Затверджений!N136+'[2]зміни 25.01.2018'!N136+'[2]зміни 01.03.2018'!N136</f>
        <v>0</v>
      </c>
      <c r="O140" s="29">
        <f>[2]Затверджений!O136+'[2]зміни 25.01.2018'!O136+'[2]зміни 01.03.2018'!O136</f>
        <v>0</v>
      </c>
      <c r="P140" s="29" t="e">
        <f>'[1]БЮДЖЕТ 29.12.2016 затв'!P57+'[1]16.02.2017 '!P57+'[1]09.03.2017'!P57+[1]проект!P57</f>
        <v>#REF!</v>
      </c>
      <c r="Q140" s="29">
        <f>E140+J140</f>
        <v>1372500</v>
      </c>
    </row>
    <row r="141" spans="1:17" s="30" customFormat="1" ht="160.5" customHeight="1">
      <c r="A141" s="26" t="s">
        <v>398</v>
      </c>
      <c r="B141" s="26" t="s">
        <v>399</v>
      </c>
      <c r="C141" s="26" t="s">
        <v>162</v>
      </c>
      <c r="D141" s="28" t="s">
        <v>400</v>
      </c>
      <c r="E141" s="29">
        <f>F141+I141</f>
        <v>1444900</v>
      </c>
      <c r="F141" s="29">
        <v>1444900</v>
      </c>
      <c r="G141" s="29">
        <f>[2]Затверджений!G137+'[2]зміни 25.01.2018'!G137+'[2]зміни 01.03.2018'!G137</f>
        <v>0</v>
      </c>
      <c r="H141" s="29">
        <f>[2]Затверджений!H137+'[2]зміни 25.01.2018'!H137+'[2]зміни 01.03.2018'!H137</f>
        <v>0</v>
      </c>
      <c r="I141" s="29">
        <f>[2]Затверджений!I137+'[2]зміни 25.01.2018'!I137+'[2]зміни 01.03.2018'!I137</f>
        <v>0</v>
      </c>
      <c r="J141" s="25">
        <f t="shared" si="39"/>
        <v>0</v>
      </c>
      <c r="K141" s="29">
        <f>[2]Затверджений!K137+'[2]зміни 25.01.2018'!K137+'[2]зміни 01.03.2018'!K137</f>
        <v>0</v>
      </c>
      <c r="L141" s="29">
        <f>[2]Затверджений!L137+'[2]зміни 25.01.2018'!L137+'[2]зміни 01.03.2018'!L137</f>
        <v>0</v>
      </c>
      <c r="M141" s="29">
        <f>[2]Затверджений!M137+'[2]зміни 25.01.2018'!M137+'[2]зміни 01.03.2018'!M137</f>
        <v>0</v>
      </c>
      <c r="N141" s="29">
        <f>[2]Затверджений!N137+'[2]зміни 25.01.2018'!N137+'[2]зміни 01.03.2018'!N137</f>
        <v>0</v>
      </c>
      <c r="O141" s="29">
        <f>[2]Затверджений!O137+'[2]зміни 25.01.2018'!O137+'[2]зміни 01.03.2018'!O137</f>
        <v>0</v>
      </c>
      <c r="P141" s="29" t="e">
        <f>'[1]БЮДЖЕТ 29.12.2016 затв'!P58+'[1]16.02.2017 '!P58+'[1]09.03.2017'!P58+[1]проект!P58</f>
        <v>#REF!</v>
      </c>
      <c r="Q141" s="29">
        <f>E141+J141</f>
        <v>1444900</v>
      </c>
    </row>
    <row r="142" spans="1:17" s="13" customFormat="1" ht="167.25" customHeight="1">
      <c r="A142" s="22" t="s">
        <v>401</v>
      </c>
      <c r="B142" s="22" t="s">
        <v>402</v>
      </c>
      <c r="C142" s="22"/>
      <c r="D142" s="24" t="s">
        <v>403</v>
      </c>
      <c r="E142" s="25">
        <f>SUM(E143)</f>
        <v>225200</v>
      </c>
      <c r="F142" s="25">
        <f>SUM(F143)</f>
        <v>225200</v>
      </c>
      <c r="G142" s="25">
        <f>SUM(G143)</f>
        <v>0</v>
      </c>
      <c r="H142" s="25">
        <f>SUM(H143)</f>
        <v>0</v>
      </c>
      <c r="I142" s="25">
        <f>SUM(I143)</f>
        <v>0</v>
      </c>
      <c r="J142" s="25">
        <f t="shared" si="39"/>
        <v>0</v>
      </c>
      <c r="K142" s="25">
        <f t="shared" ref="K142:Q142" si="44">SUM(K143)</f>
        <v>0</v>
      </c>
      <c r="L142" s="25">
        <f t="shared" si="44"/>
        <v>0</v>
      </c>
      <c r="M142" s="25">
        <f t="shared" si="44"/>
        <v>0</v>
      </c>
      <c r="N142" s="25">
        <f t="shared" si="44"/>
        <v>0</v>
      </c>
      <c r="O142" s="25">
        <f t="shared" si="44"/>
        <v>0</v>
      </c>
      <c r="P142" s="25" t="e">
        <f t="shared" si="44"/>
        <v>#REF!</v>
      </c>
      <c r="Q142" s="25">
        <f t="shared" si="44"/>
        <v>225200</v>
      </c>
    </row>
    <row r="143" spans="1:17" s="30" customFormat="1" ht="153.75" customHeight="1">
      <c r="A143" s="26" t="s">
        <v>404</v>
      </c>
      <c r="B143" s="26" t="s">
        <v>405</v>
      </c>
      <c r="C143" s="26" t="s">
        <v>162</v>
      </c>
      <c r="D143" s="28" t="s">
        <v>406</v>
      </c>
      <c r="E143" s="29">
        <f>F143+I143</f>
        <v>225200</v>
      </c>
      <c r="F143" s="29">
        <v>225200</v>
      </c>
      <c r="G143" s="29">
        <f>[2]Затверджений!G139+'[2]зміни 25.01.2018'!G139+'[2]зміни 01.03.2018'!G139</f>
        <v>0</v>
      </c>
      <c r="H143" s="29">
        <f>[2]Затверджений!H139+'[2]зміни 25.01.2018'!H139+'[2]зміни 01.03.2018'!H139</f>
        <v>0</v>
      </c>
      <c r="I143" s="29">
        <f>[2]Затверджений!I139+'[2]зміни 25.01.2018'!I139+'[2]зміни 01.03.2018'!I139</f>
        <v>0</v>
      </c>
      <c r="J143" s="25">
        <f t="shared" si="39"/>
        <v>0</v>
      </c>
      <c r="K143" s="29">
        <f>[2]Затверджений!K139+'[2]зміни 25.01.2018'!K139+'[2]зміни 01.03.2018'!K139</f>
        <v>0</v>
      </c>
      <c r="L143" s="29">
        <f>[2]Затверджений!L139+'[2]зміни 25.01.2018'!L139+'[2]зміни 01.03.2018'!L139</f>
        <v>0</v>
      </c>
      <c r="M143" s="29">
        <f>[2]Затверджений!M139+'[2]зміни 25.01.2018'!M139+'[2]зміни 01.03.2018'!M139</f>
        <v>0</v>
      </c>
      <c r="N143" s="29">
        <f>[2]Затверджений!N139+'[2]зміни 25.01.2018'!N139+'[2]зміни 01.03.2018'!N139</f>
        <v>0</v>
      </c>
      <c r="O143" s="29">
        <f>[2]Затверджений!O139+'[2]зміни 25.01.2018'!O139+'[2]зміни 01.03.2018'!O139</f>
        <v>0</v>
      </c>
      <c r="P143" s="29" t="e">
        <f>'[1]БЮДЖЕТ 29.12.2016 затв'!P60+'[1]16.02.2017 '!P60+'[1]09.03.2017'!P60+[1]проект!P60</f>
        <v>#REF!</v>
      </c>
      <c r="Q143" s="29">
        <f>E143+J143</f>
        <v>225200</v>
      </c>
    </row>
    <row r="144" spans="1:17" s="30" customFormat="1" ht="111" customHeight="1">
      <c r="A144" s="22" t="s">
        <v>407</v>
      </c>
      <c r="B144" s="22" t="s">
        <v>158</v>
      </c>
      <c r="C144" s="22"/>
      <c r="D144" s="24" t="s">
        <v>159</v>
      </c>
      <c r="E144" s="25">
        <f t="shared" ref="E144:Q144" si="45">E145</f>
        <v>4454600</v>
      </c>
      <c r="F144" s="25">
        <f t="shared" si="45"/>
        <v>4454600</v>
      </c>
      <c r="G144" s="25">
        <f t="shared" si="45"/>
        <v>2785000</v>
      </c>
      <c r="H144" s="25">
        <f t="shared" si="45"/>
        <v>144000</v>
      </c>
      <c r="I144" s="25">
        <f t="shared" si="45"/>
        <v>0</v>
      </c>
      <c r="J144" s="25">
        <f t="shared" si="39"/>
        <v>0</v>
      </c>
      <c r="K144" s="25">
        <f t="shared" si="45"/>
        <v>0</v>
      </c>
      <c r="L144" s="25">
        <f t="shared" si="45"/>
        <v>0</v>
      </c>
      <c r="M144" s="25">
        <f t="shared" si="45"/>
        <v>0</v>
      </c>
      <c r="N144" s="25">
        <f t="shared" si="45"/>
        <v>0</v>
      </c>
      <c r="O144" s="25">
        <f t="shared" si="45"/>
        <v>0</v>
      </c>
      <c r="P144" s="25" t="e">
        <f t="shared" si="45"/>
        <v>#REF!</v>
      </c>
      <c r="Q144" s="25">
        <f t="shared" si="45"/>
        <v>4454600</v>
      </c>
    </row>
    <row r="145" spans="1:17" s="30" customFormat="1" ht="184.5" customHeight="1">
      <c r="A145" s="26" t="s">
        <v>408</v>
      </c>
      <c r="B145" s="26" t="s">
        <v>161</v>
      </c>
      <c r="C145" s="26" t="s">
        <v>162</v>
      </c>
      <c r="D145" s="28" t="s">
        <v>163</v>
      </c>
      <c r="E145" s="29">
        <f>F145+I145</f>
        <v>4454600</v>
      </c>
      <c r="F145" s="29">
        <v>4454600</v>
      </c>
      <c r="G145" s="29">
        <v>2785000</v>
      </c>
      <c r="H145" s="29">
        <v>144000</v>
      </c>
      <c r="I145" s="29">
        <f>[2]Затверджений!I141+'[2]зміни 25.01.2018'!I141+'[2]зміни 01.03.2018'!I141</f>
        <v>0</v>
      </c>
      <c r="J145" s="25">
        <f t="shared" si="39"/>
        <v>0</v>
      </c>
      <c r="K145" s="29">
        <f>[2]Затверджений!K141+'[2]зміни 25.01.2018'!K141+'[2]зміни 01.03.2018'!K141</f>
        <v>0</v>
      </c>
      <c r="L145" s="29">
        <f>[2]Затверджений!L141+'[2]зміни 25.01.2018'!L141+'[2]зміни 01.03.2018'!L141</f>
        <v>0</v>
      </c>
      <c r="M145" s="29">
        <f>[2]Затверджений!M141+'[2]зміни 25.01.2018'!M141+'[2]зміни 01.03.2018'!M141</f>
        <v>0</v>
      </c>
      <c r="N145" s="29">
        <f>[2]Затверджений!N141+'[2]зміни 25.01.2018'!N141+'[2]зміни 01.03.2018'!N141</f>
        <v>0</v>
      </c>
      <c r="O145" s="29">
        <f>[2]Затверджений!O141+'[2]зміни 25.01.2018'!O141+'[2]зміни 01.03.2018'!O141</f>
        <v>0</v>
      </c>
      <c r="P145" s="29" t="e">
        <f>'[1]БЮДЖЕТ 29.12.2016 затв'!P62+'[1]16.02.2017 '!P62+'[1]09.03.2017'!P62+[1]проект!P62</f>
        <v>#REF!</v>
      </c>
      <c r="Q145" s="29">
        <f>E145+J145</f>
        <v>4454600</v>
      </c>
    </row>
    <row r="146" spans="1:17" s="30" customFormat="1" ht="69.75">
      <c r="A146" s="22" t="s">
        <v>409</v>
      </c>
      <c r="B146" s="22" t="s">
        <v>410</v>
      </c>
      <c r="C146" s="22"/>
      <c r="D146" s="24" t="s">
        <v>411</v>
      </c>
      <c r="E146" s="25">
        <f>E147+E148</f>
        <v>3160000</v>
      </c>
      <c r="F146" s="25">
        <f t="shared" ref="F146:Q146" si="46">F147+F148</f>
        <v>3160000</v>
      </c>
      <c r="G146" s="25">
        <f t="shared" si="46"/>
        <v>0</v>
      </c>
      <c r="H146" s="25">
        <f t="shared" si="46"/>
        <v>0</v>
      </c>
      <c r="I146" s="25">
        <f t="shared" si="46"/>
        <v>0</v>
      </c>
      <c r="J146" s="25">
        <f t="shared" si="46"/>
        <v>0</v>
      </c>
      <c r="K146" s="25">
        <f t="shared" si="46"/>
        <v>0</v>
      </c>
      <c r="L146" s="25">
        <f t="shared" si="46"/>
        <v>0</v>
      </c>
      <c r="M146" s="25">
        <f t="shared" si="46"/>
        <v>0</v>
      </c>
      <c r="N146" s="25">
        <f t="shared" si="46"/>
        <v>0</v>
      </c>
      <c r="O146" s="25">
        <f t="shared" si="46"/>
        <v>0</v>
      </c>
      <c r="P146" s="25">
        <f t="shared" si="46"/>
        <v>0</v>
      </c>
      <c r="Q146" s="25">
        <f t="shared" si="46"/>
        <v>3160000</v>
      </c>
    </row>
    <row r="147" spans="1:17" s="30" customFormat="1" ht="209.25">
      <c r="A147" s="26" t="s">
        <v>412</v>
      </c>
      <c r="B147" s="26" t="s">
        <v>413</v>
      </c>
      <c r="C147" s="26" t="s">
        <v>414</v>
      </c>
      <c r="D147" s="28" t="s">
        <v>415</v>
      </c>
      <c r="E147" s="29">
        <f t="shared" ref="E147:E152" si="47">F147+I147</f>
        <v>1460000</v>
      </c>
      <c r="F147" s="29">
        <v>1460000</v>
      </c>
      <c r="G147" s="29">
        <f>[2]Затверджений!G145+'[2]зміни 25.01.2018'!G145+'[2]зміни 01.03.2018'!G145</f>
        <v>0</v>
      </c>
      <c r="H147" s="29">
        <f>[2]Затверджений!H145+'[2]зміни 25.01.2018'!H145+'[2]зміни 01.03.2018'!H145</f>
        <v>0</v>
      </c>
      <c r="I147" s="29">
        <f>[2]Затверджений!I145+'[2]зміни 25.01.2018'!I145+'[2]зміни 01.03.2018'!I145</f>
        <v>0</v>
      </c>
      <c r="J147" s="25">
        <f t="shared" si="39"/>
        <v>0</v>
      </c>
      <c r="K147" s="29">
        <f>[2]Затверджений!K145+'[2]зміни 25.01.2018'!K145+'[2]зміни 01.03.2018'!K145</f>
        <v>0</v>
      </c>
      <c r="L147" s="29">
        <f>[2]Затверджений!L145+'[2]зміни 25.01.2018'!L145+'[2]зміни 01.03.2018'!L145</f>
        <v>0</v>
      </c>
      <c r="M147" s="29">
        <f>[2]Затверджений!M145+'[2]зміни 25.01.2018'!M145+'[2]зміни 01.03.2018'!M145</f>
        <v>0</v>
      </c>
      <c r="N147" s="29">
        <f>[2]Затверджений!N145+'[2]зміни 25.01.2018'!N145+'[2]зміни 01.03.2018'!N145</f>
        <v>0</v>
      </c>
      <c r="O147" s="29">
        <f>[2]Затверджений!O145+'[2]зміни 25.01.2018'!O145+'[2]зміни 01.03.2018'!O145</f>
        <v>0</v>
      </c>
      <c r="P147" s="29">
        <f>[2]Затверджений!P145+'[2]зміни 25.01.2018'!P145+'[2]зміни 01.03.2018'!P145</f>
        <v>0</v>
      </c>
      <c r="Q147" s="29">
        <f>E147+J147</f>
        <v>1460000</v>
      </c>
    </row>
    <row r="148" spans="1:17" s="30" customFormat="1" ht="162.75">
      <c r="A148" s="26" t="s">
        <v>416</v>
      </c>
      <c r="B148" s="26" t="s">
        <v>417</v>
      </c>
      <c r="C148" s="26" t="s">
        <v>162</v>
      </c>
      <c r="D148" s="28" t="s">
        <v>556</v>
      </c>
      <c r="E148" s="29">
        <f t="shared" si="47"/>
        <v>1700000</v>
      </c>
      <c r="F148" s="29">
        <v>1700000</v>
      </c>
      <c r="G148" s="29">
        <f>[2]Затверджений!G146+'[2]зміни 25.01.2018'!G146+'[2]зміни 01.03.2018'!G146</f>
        <v>0</v>
      </c>
      <c r="H148" s="29">
        <f>[2]Затверджений!H146+'[2]зміни 25.01.2018'!H146+'[2]зміни 01.03.2018'!H146</f>
        <v>0</v>
      </c>
      <c r="I148" s="29">
        <f>[2]Затверджений!I146+'[2]зміни 25.01.2018'!I146+'[2]зміни 01.03.2018'!I146</f>
        <v>0</v>
      </c>
      <c r="J148" s="25"/>
      <c r="K148" s="29">
        <f>[2]Затверджений!K146+'[2]зміни 25.01.2018'!K146+'[2]зміни 01.03.2018'!K146</f>
        <v>0</v>
      </c>
      <c r="L148" s="29">
        <f>[2]Затверджений!L146+'[2]зміни 25.01.2018'!L146+'[2]зміни 01.03.2018'!L146</f>
        <v>0</v>
      </c>
      <c r="M148" s="29">
        <f>[2]Затверджений!M146+'[2]зміни 25.01.2018'!M146+'[2]зміни 01.03.2018'!M146</f>
        <v>0</v>
      </c>
      <c r="N148" s="29">
        <f>[2]Затверджений!N146+'[2]зміни 25.01.2018'!N146+'[2]зміни 01.03.2018'!N146</f>
        <v>0</v>
      </c>
      <c r="O148" s="29">
        <f>[2]Затверджений!O146+'[2]зміни 25.01.2018'!O146+'[2]зміни 01.03.2018'!O146</f>
        <v>0</v>
      </c>
      <c r="P148" s="29"/>
      <c r="Q148" s="29">
        <f>E148+J148</f>
        <v>1700000</v>
      </c>
    </row>
    <row r="149" spans="1:17" s="13" customFormat="1" ht="93">
      <c r="A149" s="22" t="s">
        <v>418</v>
      </c>
      <c r="B149" s="22" t="s">
        <v>208</v>
      </c>
      <c r="C149" s="22"/>
      <c r="D149" s="24" t="s">
        <v>209</v>
      </c>
      <c r="E149" s="25">
        <f t="shared" si="47"/>
        <v>0</v>
      </c>
      <c r="F149" s="25">
        <f>[2]Затверджений!F147+'[2]зміни 25.01.2018'!F147+'[2]зміни 01.03.2018'!F147</f>
        <v>0</v>
      </c>
      <c r="G149" s="25">
        <f>[2]Затверджений!G147+'[2]зміни 25.01.2018'!G147+'[2]зміни 01.03.2018'!G147</f>
        <v>0</v>
      </c>
      <c r="H149" s="25">
        <f>[2]Затверджений!H147+'[2]зміни 25.01.2018'!H147+'[2]зміни 01.03.2018'!H147</f>
        <v>0</v>
      </c>
      <c r="I149" s="25">
        <f>[2]Затверджений!I147+'[2]зміни 25.01.2018'!I147+'[2]зміни 01.03.2018'!I147</f>
        <v>0</v>
      </c>
      <c r="J149" s="25">
        <f t="shared" ref="J149:O149" si="48">J150</f>
        <v>4293</v>
      </c>
      <c r="K149" s="25">
        <f t="shared" si="48"/>
        <v>0</v>
      </c>
      <c r="L149" s="25">
        <f t="shared" si="48"/>
        <v>0</v>
      </c>
      <c r="M149" s="25">
        <f t="shared" si="48"/>
        <v>0</v>
      </c>
      <c r="N149" s="25">
        <f t="shared" si="48"/>
        <v>4293</v>
      </c>
      <c r="O149" s="25">
        <f t="shared" si="48"/>
        <v>4293</v>
      </c>
      <c r="P149" s="25"/>
      <c r="Q149" s="25">
        <f>Q150</f>
        <v>4293</v>
      </c>
    </row>
    <row r="150" spans="1:17" s="30" customFormat="1" ht="93">
      <c r="A150" s="26" t="s">
        <v>419</v>
      </c>
      <c r="B150" s="26" t="s">
        <v>420</v>
      </c>
      <c r="C150" s="26" t="s">
        <v>211</v>
      </c>
      <c r="D150" s="28" t="s">
        <v>421</v>
      </c>
      <c r="E150" s="25">
        <f t="shared" si="47"/>
        <v>0</v>
      </c>
      <c r="F150" s="29">
        <f>[2]Затверджений!F148+'[2]зміни 25.01.2018'!F148+'[2]зміни 01.03.2018'!F148</f>
        <v>0</v>
      </c>
      <c r="G150" s="29">
        <f>[2]Затверджений!G148+'[2]зміни 25.01.2018'!G148+'[2]зміни 01.03.2018'!G148</f>
        <v>0</v>
      </c>
      <c r="H150" s="29">
        <f>[2]Затверджений!H148+'[2]зміни 25.01.2018'!H148+'[2]зміни 01.03.2018'!H148</f>
        <v>0</v>
      </c>
      <c r="I150" s="29">
        <f>[2]Затверджений!I148+'[2]зміни 25.01.2018'!I148+'[2]зміни 01.03.2018'!I148</f>
        <v>0</v>
      </c>
      <c r="J150" s="29">
        <f t="shared" si="39"/>
        <v>4293</v>
      </c>
      <c r="K150" s="29">
        <f>[2]Затверджений!K148+'[2]зміни 25.01.2018'!K148+'[2]зміни 01.03.2018'!K148</f>
        <v>0</v>
      </c>
      <c r="L150" s="29">
        <f>[2]Затверджений!L148+'[2]зміни 25.01.2018'!L148+'[2]зміни 01.03.2018'!L148</f>
        <v>0</v>
      </c>
      <c r="M150" s="29">
        <f>[2]Затверджений!M148+'[2]зміни 25.01.2018'!M148+'[2]зміни 01.03.2018'!M148</f>
        <v>0</v>
      </c>
      <c r="N150" s="29">
        <v>4293</v>
      </c>
      <c r="O150" s="29">
        <v>4293</v>
      </c>
      <c r="P150" s="29"/>
      <c r="Q150" s="29">
        <f>E150+J150</f>
        <v>4293</v>
      </c>
    </row>
    <row r="151" spans="1:17" s="13" customFormat="1" ht="168.75" customHeight="1">
      <c r="A151" s="22" t="s">
        <v>422</v>
      </c>
      <c r="B151" s="22" t="s">
        <v>214</v>
      </c>
      <c r="C151" s="22" t="s">
        <v>211</v>
      </c>
      <c r="D151" s="24" t="s">
        <v>215</v>
      </c>
      <c r="E151" s="29">
        <f t="shared" si="47"/>
        <v>0</v>
      </c>
      <c r="F151" s="29">
        <f>[2]Затверджений!F149+'[2]зміни 25.01.2018'!F149+'[2]зміни 01.03.2018'!F149</f>
        <v>0</v>
      </c>
      <c r="G151" s="29">
        <f>[2]Затверджений!G149+'[2]зміни 25.01.2018'!G149+'[2]зміни 01.03.2018'!G149</f>
        <v>0</v>
      </c>
      <c r="H151" s="29">
        <f>[2]Затверджений!H149+'[2]зміни 25.01.2018'!H149+'[2]зміни 01.03.2018'!H149</f>
        <v>0</v>
      </c>
      <c r="I151" s="29">
        <f>[2]Затверджений!I149+'[2]зміни 25.01.2018'!I149+'[2]зміни 01.03.2018'!I149</f>
        <v>0</v>
      </c>
      <c r="J151" s="25">
        <f t="shared" si="39"/>
        <v>3212</v>
      </c>
      <c r="K151" s="25">
        <f>[2]Затверджений!K149+'[2]зміни 25.01.2018'!K149+'[2]зміни 01.03.2018'!K149</f>
        <v>0</v>
      </c>
      <c r="L151" s="25">
        <f>[2]Затверджений!L149+'[2]зміни 25.01.2018'!L149+'[2]зміни 01.03.2018'!L149</f>
        <v>0</v>
      </c>
      <c r="M151" s="25">
        <f>[2]Затверджений!M149+'[2]зміни 25.01.2018'!M149+'[2]зміни 01.03.2018'!M149</f>
        <v>0</v>
      </c>
      <c r="N151" s="25">
        <v>3212</v>
      </c>
      <c r="O151" s="25">
        <v>3212</v>
      </c>
      <c r="P151" s="25"/>
      <c r="Q151" s="25">
        <f>E151+J151</f>
        <v>3212</v>
      </c>
    </row>
    <row r="152" spans="1:17" s="30" customFormat="1" ht="130.5" customHeight="1">
      <c r="A152" s="22" t="s">
        <v>423</v>
      </c>
      <c r="B152" s="22" t="s">
        <v>92</v>
      </c>
      <c r="C152" s="22" t="s">
        <v>60</v>
      </c>
      <c r="D152" s="24" t="s">
        <v>93</v>
      </c>
      <c r="E152" s="29">
        <f t="shared" si="47"/>
        <v>0</v>
      </c>
      <c r="F152" s="25">
        <f>[2]Затверджений!F150+'[2]зміни 25.01.2018'!F150+'[2]зміни 01.03.2018'!F150</f>
        <v>0</v>
      </c>
      <c r="G152" s="25">
        <f>[2]Затверджений!G150+'[2]зміни 25.01.2018'!G150+'[2]зміни 01.03.2018'!G150</f>
        <v>0</v>
      </c>
      <c r="H152" s="25">
        <f>[2]Затверджений!H150+'[2]зміни 25.01.2018'!H150+'[2]зміни 01.03.2018'!H150</f>
        <v>0</v>
      </c>
      <c r="I152" s="25">
        <f>[2]Затверджений!I150+'[2]зміни 25.01.2018'!I150+'[2]зміни 01.03.2018'!I150</f>
        <v>0</v>
      </c>
      <c r="J152" s="25">
        <f t="shared" si="39"/>
        <v>3506829</v>
      </c>
      <c r="K152" s="25">
        <f>[2]Затверджений!K150+'[2]зміни 25.01.2018'!K150+'[2]зміни 01.03.2018'!K150</f>
        <v>0</v>
      </c>
      <c r="L152" s="25">
        <f>[2]Затверджений!L150+'[2]зміни 25.01.2018'!L150+'[2]зміни 01.03.2018'!L150</f>
        <v>0</v>
      </c>
      <c r="M152" s="25">
        <f>[2]Затверджений!M150+'[2]зміни 25.01.2018'!M150+'[2]зміни 01.03.2018'!M150</f>
        <v>0</v>
      </c>
      <c r="N152" s="25">
        <v>3506829</v>
      </c>
      <c r="O152" s="25">
        <v>3506829</v>
      </c>
      <c r="P152" s="25"/>
      <c r="Q152" s="25">
        <f>E152+J152</f>
        <v>3506829</v>
      </c>
    </row>
    <row r="153" spans="1:17" s="18" customFormat="1" ht="168.75" customHeight="1">
      <c r="A153" s="14" t="s">
        <v>424</v>
      </c>
      <c r="B153" s="14"/>
      <c r="C153" s="14"/>
      <c r="D153" s="16" t="s">
        <v>425</v>
      </c>
      <c r="E153" s="17">
        <f t="shared" ref="E153:Q153" si="49">SUM(E154)</f>
        <v>17041237</v>
      </c>
      <c r="F153" s="17">
        <f t="shared" si="49"/>
        <v>6359943</v>
      </c>
      <c r="G153" s="17">
        <f t="shared" si="49"/>
        <v>3925212</v>
      </c>
      <c r="H153" s="17">
        <f t="shared" si="49"/>
        <v>9346</v>
      </c>
      <c r="I153" s="17">
        <f t="shared" si="49"/>
        <v>10681294</v>
      </c>
      <c r="J153" s="17">
        <f t="shared" si="49"/>
        <v>25959445.940000001</v>
      </c>
      <c r="K153" s="17">
        <f t="shared" si="49"/>
        <v>801900</v>
      </c>
      <c r="L153" s="17">
        <f t="shared" si="49"/>
        <v>0</v>
      </c>
      <c r="M153" s="17">
        <f t="shared" si="49"/>
        <v>0</v>
      </c>
      <c r="N153" s="17">
        <f t="shared" si="49"/>
        <v>25157545.940000001</v>
      </c>
      <c r="O153" s="17">
        <f t="shared" si="49"/>
        <v>25157545.940000001</v>
      </c>
      <c r="P153" s="17" t="e">
        <f t="shared" si="49"/>
        <v>#REF!</v>
      </c>
      <c r="Q153" s="17">
        <f t="shared" si="49"/>
        <v>43000682.940000005</v>
      </c>
    </row>
    <row r="154" spans="1:17" s="21" customFormat="1" ht="142.5" customHeight="1">
      <c r="A154" s="15" t="s">
        <v>426</v>
      </c>
      <c r="B154" s="15"/>
      <c r="C154" s="15"/>
      <c r="D154" s="19" t="s">
        <v>425</v>
      </c>
      <c r="E154" s="20">
        <f>SUM(E155+E161+E156+E166+E162+E165+E164+E160+E163)</f>
        <v>17041237</v>
      </c>
      <c r="F154" s="20">
        <f t="shared" ref="F154:Q154" si="50">SUM(F155+F161+F156+F166+F162+F165+F164+F160+F163)</f>
        <v>6359943</v>
      </c>
      <c r="G154" s="20">
        <f t="shared" si="50"/>
        <v>3925212</v>
      </c>
      <c r="H154" s="20">
        <f t="shared" si="50"/>
        <v>9346</v>
      </c>
      <c r="I154" s="20">
        <f t="shared" si="50"/>
        <v>10681294</v>
      </c>
      <c r="J154" s="20">
        <f t="shared" si="50"/>
        <v>25959445.940000001</v>
      </c>
      <c r="K154" s="20">
        <f t="shared" si="50"/>
        <v>801900</v>
      </c>
      <c r="L154" s="20">
        <f t="shared" si="50"/>
        <v>0</v>
      </c>
      <c r="M154" s="20">
        <f t="shared" si="50"/>
        <v>0</v>
      </c>
      <c r="N154" s="20">
        <f t="shared" si="50"/>
        <v>25157545.940000001</v>
      </c>
      <c r="O154" s="20">
        <f t="shared" si="50"/>
        <v>25157545.940000001</v>
      </c>
      <c r="P154" s="20" t="e">
        <f t="shared" si="50"/>
        <v>#REF!</v>
      </c>
      <c r="Q154" s="20">
        <f t="shared" si="50"/>
        <v>43000682.940000005</v>
      </c>
    </row>
    <row r="155" spans="1:17" s="13" customFormat="1" ht="183" customHeight="1">
      <c r="A155" s="22" t="s">
        <v>427</v>
      </c>
      <c r="B155" s="22" t="s">
        <v>123</v>
      </c>
      <c r="C155" s="22" t="s">
        <v>30</v>
      </c>
      <c r="D155" s="24" t="s">
        <v>124</v>
      </c>
      <c r="E155" s="25">
        <f t="shared" ref="E155:E166" si="51">F155+I155</f>
        <v>4452177</v>
      </c>
      <c r="F155" s="25">
        <v>4452177</v>
      </c>
      <c r="G155" s="25">
        <v>3508210</v>
      </c>
      <c r="H155" s="25">
        <f>[2]Затверджений!H153+'[2]зміни 25.01.2018'!H153+'[2]зміни 01.03.2018'!H153</f>
        <v>0</v>
      </c>
      <c r="I155" s="25">
        <f>[2]Затверджений!I153+'[2]зміни 25.01.2018'!I153+'[2]зміни 01.03.2018'!I153</f>
        <v>0</v>
      </c>
      <c r="J155" s="25">
        <f>K155+N155</f>
        <v>0</v>
      </c>
      <c r="K155" s="25">
        <f>[2]Затверджений!K153+'[2]зміни 25.01.2018'!K153+'[2]зміни 01.03.2018'!K153</f>
        <v>0</v>
      </c>
      <c r="L155" s="25">
        <f>[2]Затверджений!L153+'[2]зміни 25.01.2018'!L153+'[2]зміни 01.03.2018'!L153</f>
        <v>0</v>
      </c>
      <c r="M155" s="25">
        <f>[2]Затверджений!M153+'[2]зміни 25.01.2018'!M153+'[2]зміни 01.03.2018'!M153</f>
        <v>0</v>
      </c>
      <c r="N155" s="25">
        <f>[2]Затверджений!N153+'[2]зміни 25.01.2018'!N153+'[2]зміни 01.03.2018'!N153</f>
        <v>0</v>
      </c>
      <c r="O155" s="25">
        <f>[2]Затверджений!O153+'[2]зміни 25.01.2018'!O153+'[2]зміни 01.03.2018'!O153</f>
        <v>0</v>
      </c>
      <c r="P155" s="25" t="e">
        <f>'[1]БЮДЖЕТ 29.12.2016 затв'!P73+'[1]16.02.2017 '!P73+'[1]09.03.2017'!P73+[1]проект!P73</f>
        <v>#REF!</v>
      </c>
      <c r="Q155" s="25">
        <f>E155+J155</f>
        <v>4452177</v>
      </c>
    </row>
    <row r="156" spans="1:17" s="13" customFormat="1" ht="154.5" customHeight="1">
      <c r="A156" s="22" t="s">
        <v>428</v>
      </c>
      <c r="B156" s="22" t="s">
        <v>429</v>
      </c>
      <c r="C156" s="22"/>
      <c r="D156" s="24" t="s">
        <v>430</v>
      </c>
      <c r="E156" s="25">
        <f t="shared" si="51"/>
        <v>9041594</v>
      </c>
      <c r="F156" s="25">
        <f>F159+F157+F158</f>
        <v>540000</v>
      </c>
      <c r="G156" s="25">
        <f t="shared" ref="G156:Q156" si="52">G159+G157+G158</f>
        <v>0</v>
      </c>
      <c r="H156" s="25">
        <f t="shared" si="52"/>
        <v>0</v>
      </c>
      <c r="I156" s="25">
        <f t="shared" si="52"/>
        <v>8501594</v>
      </c>
      <c r="J156" s="25">
        <f t="shared" si="52"/>
        <v>23425765.34</v>
      </c>
      <c r="K156" s="25">
        <f t="shared" si="52"/>
        <v>0</v>
      </c>
      <c r="L156" s="25">
        <f t="shared" si="52"/>
        <v>0</v>
      </c>
      <c r="M156" s="25">
        <f t="shared" si="52"/>
        <v>0</v>
      </c>
      <c r="N156" s="25">
        <f t="shared" si="52"/>
        <v>23425765.34</v>
      </c>
      <c r="O156" s="25">
        <f t="shared" si="52"/>
        <v>23425765.34</v>
      </c>
      <c r="P156" s="25">
        <f t="shared" si="52"/>
        <v>0</v>
      </c>
      <c r="Q156" s="25">
        <f t="shared" si="52"/>
        <v>32467359.34</v>
      </c>
    </row>
    <row r="157" spans="1:17" s="30" customFormat="1" ht="135.75" customHeight="1">
      <c r="A157" s="26" t="s">
        <v>431</v>
      </c>
      <c r="B157" s="26" t="s">
        <v>432</v>
      </c>
      <c r="C157" s="26" t="s">
        <v>49</v>
      </c>
      <c r="D157" s="28" t="s">
        <v>433</v>
      </c>
      <c r="E157" s="25">
        <f t="shared" si="51"/>
        <v>637694</v>
      </c>
      <c r="F157" s="29">
        <f>[2]Затверджений!F155+'[2]зміни 25.01.2018'!F155+'[2]зміни 01.03.2018'!F155</f>
        <v>0</v>
      </c>
      <c r="G157" s="29">
        <f>[2]Затверджений!G155+'[2]зміни 25.01.2018'!G155+'[2]зміни 01.03.2018'!G155</f>
        <v>0</v>
      </c>
      <c r="H157" s="29">
        <f>[2]Затверджений!H155+'[2]зміни 25.01.2018'!H155+'[2]зміни 01.03.2018'!H155</f>
        <v>0</v>
      </c>
      <c r="I157" s="29">
        <v>637694</v>
      </c>
      <c r="J157" s="29">
        <f t="shared" ref="J157:J164" si="53">K157+N157</f>
        <v>15583155.859999999</v>
      </c>
      <c r="K157" s="29">
        <f>[2]Затверджений!K155+'[2]зміни 25.01.2018'!K155+'[2]зміни 01.03.2018'!K155</f>
        <v>0</v>
      </c>
      <c r="L157" s="29">
        <f>[2]Затверджений!L155+'[2]зміни 25.01.2018'!L155+'[2]зміни 01.03.2018'!L155</f>
        <v>0</v>
      </c>
      <c r="M157" s="29">
        <f>[2]Затверджений!M155+'[2]зміни 25.01.2018'!M155+'[2]зміни 01.03.2018'!M155</f>
        <v>0</v>
      </c>
      <c r="N157" s="29">
        <v>15583155.859999999</v>
      </c>
      <c r="O157" s="29">
        <v>15583155.859999999</v>
      </c>
      <c r="P157" s="29"/>
      <c r="Q157" s="29">
        <f t="shared" ref="Q157:Q166" si="54">E157+J157</f>
        <v>16220849.859999999</v>
      </c>
    </row>
    <row r="158" spans="1:17" s="30" customFormat="1" ht="162.75" customHeight="1">
      <c r="A158" s="26" t="s">
        <v>434</v>
      </c>
      <c r="B158" s="26" t="s">
        <v>435</v>
      </c>
      <c r="C158" s="26" t="s">
        <v>49</v>
      </c>
      <c r="D158" s="28" t="s">
        <v>436</v>
      </c>
      <c r="E158" s="25">
        <f t="shared" si="51"/>
        <v>1000000</v>
      </c>
      <c r="F158" s="29">
        <f>[2]Затверджений!F156+'[2]зміни 25.01.2018'!F156+'[2]зміни 01.03.2018'!F156</f>
        <v>0</v>
      </c>
      <c r="G158" s="29">
        <f>[2]Затверджений!G156+'[2]зміни 25.01.2018'!G156+'[2]зміни 01.03.2018'!G156</f>
        <v>0</v>
      </c>
      <c r="H158" s="29">
        <f>[2]Затверджений!H156+'[2]зміни 25.01.2018'!H156+'[2]зміни 01.03.2018'!H156</f>
        <v>0</v>
      </c>
      <c r="I158" s="29">
        <v>1000000</v>
      </c>
      <c r="J158" s="29">
        <f t="shared" si="53"/>
        <v>2479516.59</v>
      </c>
      <c r="K158" s="29">
        <f>[2]Затверджений!K156+'[2]зміни 25.01.2018'!K156+'[2]зміни 01.03.2018'!K156</f>
        <v>0</v>
      </c>
      <c r="L158" s="29">
        <f>[2]Затверджений!L156+'[2]зміни 25.01.2018'!L156+'[2]зміни 01.03.2018'!L156</f>
        <v>0</v>
      </c>
      <c r="M158" s="29">
        <f>[2]Затверджений!M156+'[2]зміни 25.01.2018'!M156+'[2]зміни 01.03.2018'!M156</f>
        <v>0</v>
      </c>
      <c r="N158" s="29">
        <v>2479516.59</v>
      </c>
      <c r="O158" s="29">
        <v>2479516.59</v>
      </c>
      <c r="P158" s="29"/>
      <c r="Q158" s="29">
        <f t="shared" si="54"/>
        <v>3479516.59</v>
      </c>
    </row>
    <row r="159" spans="1:17" s="30" customFormat="1" ht="162.75" customHeight="1">
      <c r="A159" s="26" t="s">
        <v>437</v>
      </c>
      <c r="B159" s="26" t="s">
        <v>438</v>
      </c>
      <c r="C159" s="26" t="s">
        <v>49</v>
      </c>
      <c r="D159" s="28" t="s">
        <v>439</v>
      </c>
      <c r="E159" s="29">
        <f t="shared" si="51"/>
        <v>7403900</v>
      </c>
      <c r="F159" s="29">
        <v>540000</v>
      </c>
      <c r="G159" s="29">
        <f>[2]Затверджений!G157+'[2]зміни 25.01.2018'!G157+'[2]зміни 01.03.2018'!G157</f>
        <v>0</v>
      </c>
      <c r="H159" s="29">
        <f>[2]Затверджений!H157+'[2]зміни 25.01.2018'!H157+'[2]зміни 01.03.2018'!H157</f>
        <v>0</v>
      </c>
      <c r="I159" s="29">
        <v>6863900</v>
      </c>
      <c r="J159" s="29">
        <f t="shared" si="53"/>
        <v>5363092.8899999997</v>
      </c>
      <c r="K159" s="29">
        <f>[2]Затверджений!K157+'[2]зміни 25.01.2018'!K157+'[2]зміни 01.03.2018'!K157</f>
        <v>0</v>
      </c>
      <c r="L159" s="29">
        <f>[2]Затверджений!L157+'[2]зміни 25.01.2018'!L157+'[2]зміни 01.03.2018'!L157</f>
        <v>0</v>
      </c>
      <c r="M159" s="29">
        <f>[2]Затверджений!M157+'[2]зміни 25.01.2018'!M157+'[2]зміни 01.03.2018'!M157</f>
        <v>0</v>
      </c>
      <c r="N159" s="29">
        <v>5363092.8899999997</v>
      </c>
      <c r="O159" s="29">
        <v>5363092.8899999997</v>
      </c>
      <c r="P159" s="29"/>
      <c r="Q159" s="29">
        <f t="shared" si="54"/>
        <v>12766992.890000001</v>
      </c>
    </row>
    <row r="160" spans="1:17" s="13" customFormat="1" ht="204" customHeight="1">
      <c r="A160" s="22" t="s">
        <v>440</v>
      </c>
      <c r="B160" s="22" t="s">
        <v>441</v>
      </c>
      <c r="C160" s="22" t="s">
        <v>49</v>
      </c>
      <c r="D160" s="24" t="s">
        <v>442</v>
      </c>
      <c r="E160" s="25"/>
      <c r="F160" s="25"/>
      <c r="G160" s="25"/>
      <c r="H160" s="25"/>
      <c r="I160" s="25"/>
      <c r="J160" s="25">
        <f t="shared" si="53"/>
        <v>700000</v>
      </c>
      <c r="K160" s="25">
        <f>[2]Затверджений!K158+'[2]зміни 25.01.2018'!K158+'[2]зміни 01.03.2018'!K158</f>
        <v>0</v>
      </c>
      <c r="L160" s="25">
        <f>[2]Затверджений!L158+'[2]зміни 25.01.2018'!L158+'[2]зміни 01.03.2018'!L158</f>
        <v>0</v>
      </c>
      <c r="M160" s="25">
        <f>[2]Затверджений!M158+'[2]зміни 25.01.2018'!M158+'[2]зміни 01.03.2018'!M158</f>
        <v>0</v>
      </c>
      <c r="N160" s="25">
        <v>700000</v>
      </c>
      <c r="O160" s="25">
        <v>700000</v>
      </c>
      <c r="P160" s="25"/>
      <c r="Q160" s="25">
        <f t="shared" si="54"/>
        <v>700000</v>
      </c>
    </row>
    <row r="161" spans="1:17" s="13" customFormat="1" ht="95.25" customHeight="1">
      <c r="A161" s="22" t="s">
        <v>443</v>
      </c>
      <c r="B161" s="22" t="s">
        <v>48</v>
      </c>
      <c r="C161" s="22" t="s">
        <v>49</v>
      </c>
      <c r="D161" s="24" t="s">
        <v>50</v>
      </c>
      <c r="E161" s="25">
        <f t="shared" si="51"/>
        <v>2074700</v>
      </c>
      <c r="F161" s="25">
        <f>[2]Затверджений!F159+'[2]зміни 25.01.2018'!F159+'[2]зміни 01.03.2018'!F159</f>
        <v>0</v>
      </c>
      <c r="G161" s="25">
        <f>[2]Затверджений!G159+'[2]зміни 25.01.2018'!G159+'[2]зміни 01.03.2018'!G159</f>
        <v>0</v>
      </c>
      <c r="H161" s="25">
        <f>[2]Затверджений!H159+'[2]зміни 25.01.2018'!H159+'[2]зміни 01.03.2018'!H159</f>
        <v>0</v>
      </c>
      <c r="I161" s="25">
        <v>2074700</v>
      </c>
      <c r="J161" s="25">
        <f t="shared" si="53"/>
        <v>0</v>
      </c>
      <c r="K161" s="25">
        <f>[2]Затверджений!K159+'[2]зміни 25.01.2018'!K159+'[2]зміни 01.03.2018'!K159</f>
        <v>0</v>
      </c>
      <c r="L161" s="25">
        <f>[2]Затверджений!L159+'[2]зміни 25.01.2018'!L159+'[2]зміни 01.03.2018'!L159</f>
        <v>0</v>
      </c>
      <c r="M161" s="25">
        <f>[2]Затверджений!M159+'[2]зміни 25.01.2018'!M159+'[2]зміни 01.03.2018'!M159</f>
        <v>0</v>
      </c>
      <c r="N161" s="25">
        <f>[2]Затверджений!N159+'[2]зміни 25.01.2018'!N159+'[2]зміни 01.03.2018'!N159</f>
        <v>0</v>
      </c>
      <c r="O161" s="25">
        <f>[2]Затверджений!O159+'[2]зміни 25.01.2018'!O159+'[2]зміни 01.03.2018'!O159</f>
        <v>0</v>
      </c>
      <c r="P161" s="25" t="e">
        <f>'[1]БЮДЖЕТ 29.12.2016 затв'!P78+'[1]16.02.2017 '!P78+'[1]09.03.2017'!P78+[1]проект!P78</f>
        <v>#REF!</v>
      </c>
      <c r="Q161" s="25">
        <f t="shared" si="54"/>
        <v>2074700</v>
      </c>
    </row>
    <row r="162" spans="1:17" s="13" customFormat="1" ht="93">
      <c r="A162" s="22" t="s">
        <v>444</v>
      </c>
      <c r="B162" s="22" t="s">
        <v>205</v>
      </c>
      <c r="C162" s="22" t="s">
        <v>206</v>
      </c>
      <c r="D162" s="24" t="s">
        <v>207</v>
      </c>
      <c r="E162" s="25">
        <f t="shared" si="51"/>
        <v>732266</v>
      </c>
      <c r="F162" s="25">
        <v>627266</v>
      </c>
      <c r="G162" s="25">
        <v>417002</v>
      </c>
      <c r="H162" s="25">
        <v>9346</v>
      </c>
      <c r="I162" s="25">
        <v>105000</v>
      </c>
      <c r="J162" s="25">
        <f t="shared" si="53"/>
        <v>57000</v>
      </c>
      <c r="K162" s="25">
        <f>[2]Затверджений!K160+'[2]зміни 25.01.2018'!K160+'[2]зміни 01.03.2018'!K160</f>
        <v>0</v>
      </c>
      <c r="L162" s="25">
        <f>[2]Затверджений!L160+'[2]зміни 25.01.2018'!L160+'[2]зміни 01.03.2018'!L160</f>
        <v>0</v>
      </c>
      <c r="M162" s="25">
        <f>[2]Затверджений!M160+'[2]зміни 25.01.2018'!M160+'[2]зміни 01.03.2018'!M160</f>
        <v>0</v>
      </c>
      <c r="N162" s="25">
        <v>57000</v>
      </c>
      <c r="O162" s="25">
        <v>57000</v>
      </c>
      <c r="P162" s="25"/>
      <c r="Q162" s="25">
        <f t="shared" si="54"/>
        <v>789266</v>
      </c>
    </row>
    <row r="163" spans="1:17" s="13" customFormat="1" ht="111.75" customHeight="1">
      <c r="A163" s="22" t="s">
        <v>445</v>
      </c>
      <c r="B163" s="22" t="s">
        <v>446</v>
      </c>
      <c r="C163" s="22" t="s">
        <v>211</v>
      </c>
      <c r="D163" s="24" t="s">
        <v>447</v>
      </c>
      <c r="E163" s="25">
        <f t="shared" si="51"/>
        <v>0</v>
      </c>
      <c r="F163" s="25">
        <f>[2]Затверджений!F161+'[2]зміни 25.01.2018'!F161+'[2]зміни 01.03.2018'!F161</f>
        <v>0</v>
      </c>
      <c r="G163" s="25">
        <f>[2]Затверджений!G161+'[2]зміни 25.01.2018'!G161+'[2]зміни 01.03.2018'!G161</f>
        <v>0</v>
      </c>
      <c r="H163" s="25">
        <f>[2]Затверджений!H161+'[2]зміни 25.01.2018'!H161+'[2]зміни 01.03.2018'!H161</f>
        <v>0</v>
      </c>
      <c r="I163" s="25">
        <f>[2]Затверджений!I161+'[2]зміни 25.01.2018'!I161+'[2]зміни 01.03.2018'!I161</f>
        <v>0</v>
      </c>
      <c r="J163" s="25">
        <f t="shared" si="53"/>
        <v>270000</v>
      </c>
      <c r="K163" s="25">
        <f>[2]Затверджений!K161+'[2]зміни 25.01.2018'!K161+'[2]зміни 01.03.2018'!K161</f>
        <v>0</v>
      </c>
      <c r="L163" s="25">
        <f>[2]Затверджений!L161+'[2]зміни 25.01.2018'!L161+'[2]зміни 01.03.2018'!L161</f>
        <v>0</v>
      </c>
      <c r="M163" s="25">
        <f>[2]Затверджений!M161+'[2]зміни 25.01.2018'!M161+'[2]зміни 01.03.2018'!M161</f>
        <v>0</v>
      </c>
      <c r="N163" s="25">
        <v>270000</v>
      </c>
      <c r="O163" s="25">
        <v>270000</v>
      </c>
      <c r="P163" s="25"/>
      <c r="Q163" s="25">
        <f t="shared" si="54"/>
        <v>270000</v>
      </c>
    </row>
    <row r="164" spans="1:17" s="13" customFormat="1" ht="138.75" customHeight="1">
      <c r="A164" s="22" t="s">
        <v>448</v>
      </c>
      <c r="B164" s="22" t="s">
        <v>214</v>
      </c>
      <c r="C164" s="22" t="s">
        <v>211</v>
      </c>
      <c r="D164" s="24" t="s">
        <v>215</v>
      </c>
      <c r="E164" s="25"/>
      <c r="F164" s="25">
        <f>[2]Затверджений!F162+'[2]зміни 25.01.2018'!F162+'[2]зміни 01.03.2018'!F162</f>
        <v>0</v>
      </c>
      <c r="G164" s="25">
        <f>[2]Затверджений!G162+'[2]зміни 25.01.2018'!G162+'[2]зміни 01.03.2018'!G162</f>
        <v>0</v>
      </c>
      <c r="H164" s="25">
        <f>[2]Затверджений!H162+'[2]зміни 25.01.2018'!H162+'[2]зміни 01.03.2018'!H162</f>
        <v>0</v>
      </c>
      <c r="I164" s="25">
        <f>[2]Затверджений!I162+'[2]зміни 25.01.2018'!I162+'[2]зміни 01.03.2018'!I162</f>
        <v>0</v>
      </c>
      <c r="J164" s="25">
        <f t="shared" si="53"/>
        <v>704780.6</v>
      </c>
      <c r="K164" s="25">
        <f>[2]Затверджений!K162+'[2]зміни 25.01.2018'!K162+'[2]зміни 01.03.2018'!K162</f>
        <v>0</v>
      </c>
      <c r="L164" s="25">
        <f>[2]Затверджений!L162+'[2]зміни 25.01.2018'!L162+'[2]зміни 01.03.2018'!L162</f>
        <v>0</v>
      </c>
      <c r="M164" s="25">
        <f>[2]Затверджений!M162+'[2]зміни 25.01.2018'!M162+'[2]зміни 01.03.2018'!M162</f>
        <v>0</v>
      </c>
      <c r="N164" s="25">
        <v>704780.6</v>
      </c>
      <c r="O164" s="25">
        <v>704780.6</v>
      </c>
      <c r="P164" s="25"/>
      <c r="Q164" s="25">
        <f t="shared" si="54"/>
        <v>704780.6</v>
      </c>
    </row>
    <row r="165" spans="1:17" s="13" customFormat="1" ht="115.5" customHeight="1">
      <c r="A165" s="22" t="s">
        <v>449</v>
      </c>
      <c r="B165" s="22" t="s">
        <v>364</v>
      </c>
      <c r="C165" s="22" t="s">
        <v>365</v>
      </c>
      <c r="D165" s="24" t="s">
        <v>366</v>
      </c>
      <c r="E165" s="25">
        <v>740500</v>
      </c>
      <c r="F165" s="25">
        <v>740500</v>
      </c>
      <c r="G165" s="25">
        <f>[2]Затверджений!G163+'[2]зміни 25.01.2018'!G163+'[2]зміни 01.03.2018'!G163</f>
        <v>0</v>
      </c>
      <c r="H165" s="25">
        <f>[2]Затверджений!H163+'[2]зміни 25.01.2018'!H163+'[2]зміни 01.03.2018'!H163</f>
        <v>0</v>
      </c>
      <c r="I165" s="25">
        <f>[2]Затверджений!I163+'[2]зміни 25.01.2018'!I163+'[2]зміни 01.03.2018'!I163</f>
        <v>0</v>
      </c>
      <c r="J165" s="25"/>
      <c r="K165" s="25">
        <f>[2]Затверджений!K163+'[2]зміни 25.01.2018'!K163+'[2]зміни 01.03.2018'!K163</f>
        <v>0</v>
      </c>
      <c r="L165" s="25">
        <f>[2]Затверджений!L163+'[2]зміни 25.01.2018'!L163+'[2]зміни 01.03.2018'!L163</f>
        <v>0</v>
      </c>
      <c r="M165" s="25">
        <f>[2]Затверджений!M163+'[2]зміни 25.01.2018'!M163+'[2]зміни 01.03.2018'!M163</f>
        <v>0</v>
      </c>
      <c r="N165" s="25">
        <f>[2]Затверджений!N163+'[2]зміни 25.01.2018'!N163+'[2]зміни 01.03.2018'!N163</f>
        <v>0</v>
      </c>
      <c r="O165" s="25">
        <f>[2]Затверджений!O163+'[2]зміни 25.01.2018'!O163+'[2]зміни 01.03.2018'!O163</f>
        <v>0</v>
      </c>
      <c r="P165" s="25"/>
      <c r="Q165" s="25">
        <f t="shared" si="54"/>
        <v>740500</v>
      </c>
    </row>
    <row r="166" spans="1:17" s="13" customFormat="1" ht="108" customHeight="1">
      <c r="A166" s="22" t="s">
        <v>450</v>
      </c>
      <c r="B166" s="22" t="s">
        <v>451</v>
      </c>
      <c r="C166" s="22" t="s">
        <v>365</v>
      </c>
      <c r="D166" s="24" t="s">
        <v>452</v>
      </c>
      <c r="E166" s="25">
        <f t="shared" si="51"/>
        <v>0</v>
      </c>
      <c r="F166" s="25">
        <f>[2]Затверджений!F164+'[2]зміни 25.01.2018'!F164+'[2]зміни 01.03.2018'!F164</f>
        <v>0</v>
      </c>
      <c r="G166" s="25">
        <f>[2]Затверджений!G164+'[2]зміни 25.01.2018'!G164+'[2]зміни 01.03.2018'!G164</f>
        <v>0</v>
      </c>
      <c r="H166" s="25">
        <f>[2]Затверджений!H164+'[2]зміни 25.01.2018'!H164+'[2]зміни 01.03.2018'!H164</f>
        <v>0</v>
      </c>
      <c r="I166" s="25">
        <f>[2]Затверджений!I164+'[2]зміни 25.01.2018'!I164+'[2]зміни 01.03.2018'!I164</f>
        <v>0</v>
      </c>
      <c r="J166" s="25">
        <f>K166+N166</f>
        <v>801900</v>
      </c>
      <c r="K166" s="25">
        <v>801900</v>
      </c>
      <c r="L166" s="25">
        <f>[2]Затверджений!L164+'[2]зміни 25.01.2018'!L164+'[2]зміни 01.03.2018'!L164</f>
        <v>0</v>
      </c>
      <c r="M166" s="25">
        <f>[2]Затверджений!M164+'[2]зміни 25.01.2018'!M164+'[2]зміни 01.03.2018'!M164</f>
        <v>0</v>
      </c>
      <c r="N166" s="25">
        <f>[2]Затверджений!N164+'[2]зміни 25.01.2018'!N164+'[2]зміни 01.03.2018'!N164</f>
        <v>0</v>
      </c>
      <c r="O166" s="25">
        <f>[2]Затверджений!O164+'[2]зміни 25.01.2018'!O164+'[2]зміни 01.03.2018'!O164</f>
        <v>0</v>
      </c>
      <c r="P166" s="25" t="e">
        <f>'[1]БЮДЖЕТ 29.12.2016 затв'!P83+'[1]16.02.2017 '!P83+'[1]09.03.2017'!P83+[1]проект!P83</f>
        <v>#REF!</v>
      </c>
      <c r="Q166" s="25">
        <f t="shared" si="54"/>
        <v>801900</v>
      </c>
    </row>
    <row r="167" spans="1:17" s="18" customFormat="1" ht="140.25" customHeight="1">
      <c r="A167" s="14" t="s">
        <v>453</v>
      </c>
      <c r="B167" s="14"/>
      <c r="C167" s="14"/>
      <c r="D167" s="16" t="s">
        <v>454</v>
      </c>
      <c r="E167" s="17">
        <f t="shared" ref="E167:Q167" si="55">SUM(E168)</f>
        <v>187814988</v>
      </c>
      <c r="F167" s="17">
        <f t="shared" si="55"/>
        <v>19144850</v>
      </c>
      <c r="G167" s="17">
        <f t="shared" si="55"/>
        <v>5243120</v>
      </c>
      <c r="H167" s="17">
        <f t="shared" si="55"/>
        <v>10407633</v>
      </c>
      <c r="I167" s="17">
        <f t="shared" si="55"/>
        <v>168670138</v>
      </c>
      <c r="J167" s="17">
        <f t="shared" si="55"/>
        <v>80338187.379999995</v>
      </c>
      <c r="K167" s="17">
        <f t="shared" si="55"/>
        <v>0</v>
      </c>
      <c r="L167" s="17">
        <f t="shared" si="55"/>
        <v>0</v>
      </c>
      <c r="M167" s="17">
        <f t="shared" si="55"/>
        <v>0</v>
      </c>
      <c r="N167" s="17">
        <f t="shared" si="55"/>
        <v>80338187.379999995</v>
      </c>
      <c r="O167" s="17">
        <f t="shared" si="55"/>
        <v>78295487.379999995</v>
      </c>
      <c r="P167" s="17" t="e">
        <f t="shared" si="55"/>
        <v>#REF!</v>
      </c>
      <c r="Q167" s="17">
        <f t="shared" si="55"/>
        <v>268153175.38</v>
      </c>
    </row>
    <row r="168" spans="1:17" s="21" customFormat="1" ht="137.25" customHeight="1">
      <c r="A168" s="15" t="s">
        <v>455</v>
      </c>
      <c r="B168" s="15"/>
      <c r="C168" s="15"/>
      <c r="D168" s="19" t="s">
        <v>454</v>
      </c>
      <c r="E168" s="20">
        <f>SUM(E169+E174+E185+E187+E188+E184+E173+E175+E189+E170+E181+E177+E176+E179+E182)</f>
        <v>187814988</v>
      </c>
      <c r="F168" s="20">
        <f t="shared" ref="F168:Q168" si="56">SUM(F169+F174+F185+F187+F188+F184+F173+F175+F189+F170+F181+F177+F176+F179+F182)</f>
        <v>19144850</v>
      </c>
      <c r="G168" s="20">
        <f t="shared" si="56"/>
        <v>5243120</v>
      </c>
      <c r="H168" s="20">
        <f t="shared" si="56"/>
        <v>10407633</v>
      </c>
      <c r="I168" s="20">
        <f t="shared" si="56"/>
        <v>168670138</v>
      </c>
      <c r="J168" s="20">
        <f t="shared" si="56"/>
        <v>80338187.379999995</v>
      </c>
      <c r="K168" s="20">
        <f t="shared" si="56"/>
        <v>0</v>
      </c>
      <c r="L168" s="20">
        <f t="shared" si="56"/>
        <v>0</v>
      </c>
      <c r="M168" s="20">
        <f t="shared" si="56"/>
        <v>0</v>
      </c>
      <c r="N168" s="20">
        <f t="shared" si="56"/>
        <v>80338187.379999995</v>
      </c>
      <c r="O168" s="20">
        <f t="shared" si="56"/>
        <v>78295487.379999995</v>
      </c>
      <c r="P168" s="20" t="e">
        <f t="shared" si="56"/>
        <v>#REF!</v>
      </c>
      <c r="Q168" s="20">
        <f t="shared" si="56"/>
        <v>268153175.38</v>
      </c>
    </row>
    <row r="169" spans="1:17" s="13" customFormat="1" ht="189.75" customHeight="1">
      <c r="A169" s="22" t="s">
        <v>456</v>
      </c>
      <c r="B169" s="22" t="s">
        <v>123</v>
      </c>
      <c r="C169" s="22" t="s">
        <v>30</v>
      </c>
      <c r="D169" s="24" t="s">
        <v>124</v>
      </c>
      <c r="E169" s="25">
        <f>F169+I169</f>
        <v>5069828</v>
      </c>
      <c r="F169" s="25">
        <v>5069828</v>
      </c>
      <c r="G169" s="25">
        <v>3974655</v>
      </c>
      <c r="H169" s="25">
        <f>[2]Затверджений!H167+'[2]зміни 25.01.2018'!H167+'[2]зміни 01.03.2018'!H167</f>
        <v>0</v>
      </c>
      <c r="I169" s="25">
        <f>[2]Затверджений!I167+'[2]зміни 25.01.2018'!I167+'[2]зміни 01.03.2018'!I167</f>
        <v>0</v>
      </c>
      <c r="J169" s="25">
        <f>K169+N169</f>
        <v>0</v>
      </c>
      <c r="K169" s="25">
        <f>[2]Затверджений!K167+'[2]зміни 25.01.2018'!K167+'[2]зміни 01.03.2018'!K167</f>
        <v>0</v>
      </c>
      <c r="L169" s="25">
        <f>[2]Затверджений!L167+'[2]зміни 25.01.2018'!L167+'[2]зміни 01.03.2018'!L167</f>
        <v>0</v>
      </c>
      <c r="M169" s="25">
        <f>[2]Затверджений!M167+'[2]зміни 25.01.2018'!M167+'[2]зміни 01.03.2018'!M167</f>
        <v>0</v>
      </c>
      <c r="N169" s="25">
        <f>[2]Затверджений!N167+'[2]зміни 25.01.2018'!N167+'[2]зміни 01.03.2018'!N167</f>
        <v>0</v>
      </c>
      <c r="O169" s="25">
        <f>[2]Затверджений!O167+'[2]зміни 25.01.2018'!O167+'[2]зміни 01.03.2018'!O167</f>
        <v>0</v>
      </c>
      <c r="P169" s="25" t="e">
        <f>[2]Затверджений!P167+'[2]зміни 25.01.2018'!P167</f>
        <v>#REF!</v>
      </c>
      <c r="Q169" s="25">
        <f>[2]Затверджений!Q167+'[2]зміни 25.01.2018'!Q167</f>
        <v>5069828</v>
      </c>
    </row>
    <row r="170" spans="1:17" s="13" customFormat="1" ht="189.75" customHeight="1">
      <c r="A170" s="22" t="s">
        <v>457</v>
      </c>
      <c r="B170" s="22" t="s">
        <v>429</v>
      </c>
      <c r="C170" s="22"/>
      <c r="D170" s="24" t="s">
        <v>458</v>
      </c>
      <c r="E170" s="25">
        <f t="shared" ref="E170:Q170" si="57">E171+E172</f>
        <v>82775812</v>
      </c>
      <c r="F170" s="25">
        <f t="shared" si="57"/>
        <v>0</v>
      </c>
      <c r="G170" s="25">
        <f t="shared" si="57"/>
        <v>0</v>
      </c>
      <c r="H170" s="25">
        <f t="shared" si="57"/>
        <v>0</v>
      </c>
      <c r="I170" s="25">
        <f t="shared" si="57"/>
        <v>82775812</v>
      </c>
      <c r="J170" s="25">
        <f t="shared" si="57"/>
        <v>45073</v>
      </c>
      <c r="K170" s="25">
        <f t="shared" si="57"/>
        <v>0</v>
      </c>
      <c r="L170" s="25">
        <f t="shared" si="57"/>
        <v>0</v>
      </c>
      <c r="M170" s="25">
        <f t="shared" si="57"/>
        <v>0</v>
      </c>
      <c r="N170" s="25">
        <f t="shared" si="57"/>
        <v>45073</v>
      </c>
      <c r="O170" s="25">
        <f t="shared" si="57"/>
        <v>45073</v>
      </c>
      <c r="P170" s="25">
        <f t="shared" si="57"/>
        <v>0</v>
      </c>
      <c r="Q170" s="25">
        <f t="shared" si="57"/>
        <v>82820885</v>
      </c>
    </row>
    <row r="171" spans="1:17" s="30" customFormat="1" ht="144.75" customHeight="1">
      <c r="A171" s="26" t="s">
        <v>459</v>
      </c>
      <c r="B171" s="26" t="s">
        <v>460</v>
      </c>
      <c r="C171" s="26" t="s">
        <v>49</v>
      </c>
      <c r="D171" s="28" t="s">
        <v>461</v>
      </c>
      <c r="E171" s="29">
        <f>F171+I171</f>
        <v>49775812</v>
      </c>
      <c r="F171" s="29">
        <f>[2]Затверджений!F169+'[2]зміни 25.01.2018'!F169+'[2]зміни 01.03.2018'!F169</f>
        <v>0</v>
      </c>
      <c r="G171" s="29">
        <f>[2]Затверджений!G169+'[2]зміни 25.01.2018'!G169+'[2]зміни 01.03.2018'!G169</f>
        <v>0</v>
      </c>
      <c r="H171" s="29">
        <f>[2]Затверджений!H169+'[2]зміни 25.01.2018'!H169+'[2]зміни 01.03.2018'!H169</f>
        <v>0</v>
      </c>
      <c r="I171" s="29">
        <v>49775812</v>
      </c>
      <c r="J171" s="29">
        <f>K171+N171</f>
        <v>45073</v>
      </c>
      <c r="K171" s="29">
        <f>[2]Затверджений!K169+'[2]зміни 25.01.2018'!K169+'[2]зміни 01.03.2018'!K169</f>
        <v>0</v>
      </c>
      <c r="L171" s="29">
        <f>[2]Затверджений!L169+'[2]зміни 25.01.2018'!L169+'[2]зміни 01.03.2018'!L169</f>
        <v>0</v>
      </c>
      <c r="M171" s="29">
        <f>[2]Затверджений!M169+'[2]зміни 25.01.2018'!M169+'[2]зміни 01.03.2018'!M169</f>
        <v>0</v>
      </c>
      <c r="N171" s="29">
        <v>45073</v>
      </c>
      <c r="O171" s="29">
        <v>45073</v>
      </c>
      <c r="P171" s="29"/>
      <c r="Q171" s="29">
        <f>E171+J171</f>
        <v>49820885</v>
      </c>
    </row>
    <row r="172" spans="1:17" s="30" customFormat="1" ht="124.5" customHeight="1">
      <c r="A172" s="26" t="s">
        <v>462</v>
      </c>
      <c r="B172" s="26" t="s">
        <v>463</v>
      </c>
      <c r="C172" s="26" t="s">
        <v>49</v>
      </c>
      <c r="D172" s="28" t="s">
        <v>464</v>
      </c>
      <c r="E172" s="29">
        <f>F172+I172</f>
        <v>33000000</v>
      </c>
      <c r="F172" s="29">
        <f>[2]Затверджений!F170+'[2]зміни 25.01.2018'!F170+'[2]зміни 01.03.2018'!F170</f>
        <v>0</v>
      </c>
      <c r="G172" s="29">
        <f>[2]Затверджений!G170+'[2]зміни 25.01.2018'!G170+'[2]зміни 01.03.2018'!G170</f>
        <v>0</v>
      </c>
      <c r="H172" s="29">
        <f>[2]Затверджений!H170+'[2]зміни 25.01.2018'!H170+'[2]зміни 01.03.2018'!H170</f>
        <v>0</v>
      </c>
      <c r="I172" s="29">
        <v>33000000</v>
      </c>
      <c r="J172" s="29"/>
      <c r="K172" s="29">
        <f>[2]Затверджений!K170+'[2]зміни 25.01.2018'!K170+'[2]зміни 01.03.2018'!K170</f>
        <v>0</v>
      </c>
      <c r="L172" s="29">
        <f>[2]Затверджений!L170+'[2]зміни 25.01.2018'!L170+'[2]зміни 01.03.2018'!L170</f>
        <v>0</v>
      </c>
      <c r="M172" s="29">
        <f>[2]Затверджений!M170+'[2]зміни 25.01.2018'!M170+'[2]зміни 01.03.2018'!M170</f>
        <v>0</v>
      </c>
      <c r="N172" s="29">
        <f>[2]Затверджений!N170+'[2]зміни 25.01.2018'!N170+'[2]зміни 01.03.2018'!N170</f>
        <v>0</v>
      </c>
      <c r="O172" s="29">
        <f>[2]Затверджений!O170+'[2]зміни 25.01.2018'!O170+'[2]зміни 01.03.2018'!O170</f>
        <v>0</v>
      </c>
      <c r="P172" s="29"/>
      <c r="Q172" s="29">
        <f>E172+J172</f>
        <v>33000000</v>
      </c>
    </row>
    <row r="173" spans="1:17" s="13" customFormat="1" ht="210" customHeight="1">
      <c r="A173" s="22" t="s">
        <v>465</v>
      </c>
      <c r="B173" s="22" t="s">
        <v>441</v>
      </c>
      <c r="C173" s="22" t="s">
        <v>49</v>
      </c>
      <c r="D173" s="24" t="s">
        <v>442</v>
      </c>
      <c r="E173" s="25">
        <f t="shared" ref="E173:E187" si="58">F173+I173</f>
        <v>729360</v>
      </c>
      <c r="F173" s="25">
        <f>[2]Затверджений!F171+'[2]зміни 25.01.2018'!F171+'[2]зміни 01.03.2018'!F171</f>
        <v>0</v>
      </c>
      <c r="G173" s="25">
        <f>[2]Затверджений!G171+'[2]зміни 25.01.2018'!G171+'[2]зміни 01.03.2018'!G171</f>
        <v>0</v>
      </c>
      <c r="H173" s="25">
        <f>[2]Затверджений!H171+'[2]зміни 25.01.2018'!H171+'[2]зміни 01.03.2018'!H171</f>
        <v>0</v>
      </c>
      <c r="I173" s="25">
        <v>729360</v>
      </c>
      <c r="J173" s="25"/>
      <c r="K173" s="25">
        <f>[2]Затверджений!K171+'[2]зміни 25.01.2018'!K171+'[2]зміни 01.03.2018'!K171</f>
        <v>0</v>
      </c>
      <c r="L173" s="25">
        <f>[2]Затверджений!L171+'[2]зміни 25.01.2018'!L171+'[2]зміни 01.03.2018'!L171</f>
        <v>0</v>
      </c>
      <c r="M173" s="25">
        <f>[2]Затверджений!M171+'[2]зміни 25.01.2018'!M171+'[2]зміни 01.03.2018'!M171</f>
        <v>0</v>
      </c>
      <c r="N173" s="25">
        <f>[2]Затверджений!N171+'[2]зміни 25.01.2018'!N171+'[2]зміни 01.03.2018'!N171</f>
        <v>0</v>
      </c>
      <c r="O173" s="25">
        <f>[2]Затверджений!O171+'[2]зміни 25.01.2018'!O171+'[2]зміни 01.03.2018'!O171</f>
        <v>0</v>
      </c>
      <c r="P173" s="25"/>
      <c r="Q173" s="25">
        <f>E173+J173</f>
        <v>729360</v>
      </c>
    </row>
    <row r="174" spans="1:17" s="13" customFormat="1" ht="88.5" customHeight="1">
      <c r="A174" s="22" t="s">
        <v>466</v>
      </c>
      <c r="B174" s="22" t="s">
        <v>48</v>
      </c>
      <c r="C174" s="22" t="s">
        <v>49</v>
      </c>
      <c r="D174" s="24" t="s">
        <v>50</v>
      </c>
      <c r="E174" s="25">
        <f t="shared" si="58"/>
        <v>53439321</v>
      </c>
      <c r="F174" s="25">
        <v>10296470</v>
      </c>
      <c r="G174" s="25">
        <f>[2]Затверджений!G172+'[2]зміни 25.01.2018'!G172+'[2]зміни 01.03.2018'!G172</f>
        <v>0</v>
      </c>
      <c r="H174" s="25">
        <v>10296470</v>
      </c>
      <c r="I174" s="25">
        <f>[2]Затверджений!I172+'[2]зміни 25.01.2018'!I172+'[2]зміни 01.03.2018'!I172</f>
        <v>43142851</v>
      </c>
      <c r="J174" s="25">
        <f>K174+N174</f>
        <v>2344736.0099999998</v>
      </c>
      <c r="K174" s="25">
        <f>[2]Затверджений!K172+'[2]зміни 25.01.2018'!K172+'[2]зміни 01.03.2018'!K172</f>
        <v>0</v>
      </c>
      <c r="L174" s="25">
        <f>[2]Затверджений!L172+'[2]зміни 25.01.2018'!L172+'[2]зміни 01.03.2018'!L172</f>
        <v>0</v>
      </c>
      <c r="M174" s="25">
        <f>[2]Затверджений!M172+'[2]зміни 25.01.2018'!M172+'[2]зміни 01.03.2018'!M172</f>
        <v>0</v>
      </c>
      <c r="N174" s="25">
        <v>2344736.0099999998</v>
      </c>
      <c r="O174" s="25">
        <v>2344736.0099999998</v>
      </c>
      <c r="P174" s="25" t="e">
        <f>'[1]БЮДЖЕТ 29.12.2016 затв'!P124+'[1]16.02.2017 '!P124+'[1]09.03.2017'!P124+[1]проект!P124</f>
        <v>#REF!</v>
      </c>
      <c r="Q174" s="25">
        <f t="shared" ref="Q174:Q189" si="59">E174+J174</f>
        <v>55784057.009999998</v>
      </c>
    </row>
    <row r="175" spans="1:17" s="13" customFormat="1" ht="93">
      <c r="A175" s="22" t="s">
        <v>467</v>
      </c>
      <c r="B175" s="22" t="s">
        <v>205</v>
      </c>
      <c r="C175" s="22" t="s">
        <v>206</v>
      </c>
      <c r="D175" s="24" t="s">
        <v>207</v>
      </c>
      <c r="E175" s="25">
        <f t="shared" si="58"/>
        <v>4763741</v>
      </c>
      <c r="F175" s="25">
        <v>785741</v>
      </c>
      <c r="G175" s="25">
        <v>416965</v>
      </c>
      <c r="H175" s="25">
        <v>9622</v>
      </c>
      <c r="I175" s="25">
        <v>3978000</v>
      </c>
      <c r="J175" s="25">
        <f>K175+N175</f>
        <v>199000</v>
      </c>
      <c r="K175" s="25">
        <f>[2]Затверджений!K173+'[2]зміни 25.01.2018'!K173+'[2]зміни 01.03.2018'!K173</f>
        <v>0</v>
      </c>
      <c r="L175" s="25">
        <f>[2]Затверджений!L173+'[2]зміни 25.01.2018'!L173+'[2]зміни 01.03.2018'!L173</f>
        <v>0</v>
      </c>
      <c r="M175" s="25">
        <f>[2]Затверджений!M173+'[2]зміни 25.01.2018'!M173+'[2]зміни 01.03.2018'!M173</f>
        <v>0</v>
      </c>
      <c r="N175" s="25">
        <v>199000</v>
      </c>
      <c r="O175" s="25">
        <v>199000</v>
      </c>
      <c r="P175" s="25"/>
      <c r="Q175" s="25">
        <f t="shared" si="59"/>
        <v>4962741</v>
      </c>
    </row>
    <row r="176" spans="1:17" s="13" customFormat="1" ht="93">
      <c r="A176" s="94" t="s">
        <v>468</v>
      </c>
      <c r="B176" s="94" t="s">
        <v>446</v>
      </c>
      <c r="C176" s="94" t="s">
        <v>211</v>
      </c>
      <c r="D176" s="24" t="s">
        <v>447</v>
      </c>
      <c r="E176" s="25">
        <f t="shared" si="58"/>
        <v>0</v>
      </c>
      <c r="F176" s="25">
        <f>[2]Затверджений!F174+'[2]зміни 25.01.2018'!F174+'[2]зміни 01.03.2018'!F174</f>
        <v>0</v>
      </c>
      <c r="G176" s="25">
        <f>[2]Затверджений!G174+'[2]зміни 25.01.2018'!G174+'[2]зміни 01.03.2018'!G174</f>
        <v>0</v>
      </c>
      <c r="H176" s="25">
        <f>[2]Затверджений!H174+'[2]зміни 25.01.2018'!H174+'[2]зміни 01.03.2018'!H174</f>
        <v>0</v>
      </c>
      <c r="I176" s="25">
        <f>[2]Затверджений!I174+'[2]зміни 25.01.2018'!I174+'[2]зміни 01.03.2018'!I174</f>
        <v>0</v>
      </c>
      <c r="J176" s="25">
        <f>K176+N176</f>
        <v>2510982.7799999998</v>
      </c>
      <c r="K176" s="25">
        <f>[2]Затверджений!K174+'[2]зміни 25.01.2018'!K174+'[2]зміни 01.03.2018'!K174</f>
        <v>0</v>
      </c>
      <c r="L176" s="25">
        <f>[2]Затверджений!L174+'[2]зміни 25.01.2018'!L174+'[2]зміни 01.03.2018'!L174</f>
        <v>0</v>
      </c>
      <c r="M176" s="25">
        <f>[2]Затверджений!M174+'[2]зміни 25.01.2018'!M174+'[2]зміни 01.03.2018'!M174</f>
        <v>0</v>
      </c>
      <c r="N176" s="25">
        <v>2510982.7799999998</v>
      </c>
      <c r="O176" s="25">
        <v>2510982.7799999998</v>
      </c>
      <c r="P176" s="25"/>
      <c r="Q176" s="25">
        <f t="shared" si="59"/>
        <v>2510982.7799999998</v>
      </c>
    </row>
    <row r="177" spans="1:17" s="13" customFormat="1" ht="69.75">
      <c r="A177" s="94" t="s">
        <v>469</v>
      </c>
      <c r="B177" s="94" t="s">
        <v>470</v>
      </c>
      <c r="C177" s="94"/>
      <c r="D177" s="24" t="s">
        <v>471</v>
      </c>
      <c r="E177" s="25">
        <f>E178</f>
        <v>0</v>
      </c>
      <c r="F177" s="25">
        <f t="shared" ref="F177:Q177" si="60">F178</f>
        <v>0</v>
      </c>
      <c r="G177" s="25">
        <f t="shared" si="60"/>
        <v>0</v>
      </c>
      <c r="H177" s="25">
        <f t="shared" si="60"/>
        <v>0</v>
      </c>
      <c r="I177" s="25">
        <f t="shared" si="60"/>
        <v>0</v>
      </c>
      <c r="J177" s="25">
        <f t="shared" si="60"/>
        <v>1100000</v>
      </c>
      <c r="K177" s="25">
        <f t="shared" si="60"/>
        <v>0</v>
      </c>
      <c r="L177" s="25">
        <f t="shared" si="60"/>
        <v>0</v>
      </c>
      <c r="M177" s="25">
        <f t="shared" si="60"/>
        <v>0</v>
      </c>
      <c r="N177" s="25">
        <f t="shared" si="60"/>
        <v>1100000</v>
      </c>
      <c r="O177" s="25">
        <f t="shared" si="60"/>
        <v>1100000</v>
      </c>
      <c r="P177" s="25">
        <f t="shared" si="60"/>
        <v>0</v>
      </c>
      <c r="Q177" s="25">
        <f t="shared" si="60"/>
        <v>1100000</v>
      </c>
    </row>
    <row r="178" spans="1:17" s="30" customFormat="1" ht="186">
      <c r="A178" s="50" t="s">
        <v>472</v>
      </c>
      <c r="B178" s="50" t="s">
        <v>473</v>
      </c>
      <c r="C178" s="50" t="s">
        <v>60</v>
      </c>
      <c r="D178" s="28" t="s">
        <v>474</v>
      </c>
      <c r="E178" s="29">
        <f>F178+I178</f>
        <v>0</v>
      </c>
      <c r="F178" s="29">
        <f>[2]Затверджений!F176+'[2]зміни 25.01.2018'!F176+'[2]зміни 01.03.2018'!F176</f>
        <v>0</v>
      </c>
      <c r="G178" s="29">
        <f>[2]Затверджений!G176+'[2]зміни 25.01.2018'!G176+'[2]зміни 01.03.2018'!G176</f>
        <v>0</v>
      </c>
      <c r="H178" s="29">
        <f>[2]Затверджений!H176+'[2]зміни 25.01.2018'!H176+'[2]зміни 01.03.2018'!H176</f>
        <v>0</v>
      </c>
      <c r="I178" s="29">
        <f>[2]Затверджений!I176+'[2]зміни 25.01.2018'!I176+'[2]зміни 01.03.2018'!I176</f>
        <v>0</v>
      </c>
      <c r="J178" s="29">
        <f>K178+N178</f>
        <v>1100000</v>
      </c>
      <c r="K178" s="29">
        <f>[2]Затверджений!K176+'[2]зміни 25.01.2018'!K176+'[2]зміни 01.03.2018'!K176</f>
        <v>0</v>
      </c>
      <c r="L178" s="29">
        <f>[2]Затверджений!L176+'[2]зміни 25.01.2018'!L176+'[2]зміни 01.03.2018'!L176</f>
        <v>0</v>
      </c>
      <c r="M178" s="29">
        <f>[2]Затверджений!M176+'[2]зміни 25.01.2018'!M176+'[2]зміни 01.03.2018'!M176</f>
        <v>0</v>
      </c>
      <c r="N178" s="29">
        <v>1100000</v>
      </c>
      <c r="O178" s="29">
        <v>1100000</v>
      </c>
      <c r="P178" s="29"/>
      <c r="Q178" s="29">
        <f>E178+J178</f>
        <v>1100000</v>
      </c>
    </row>
    <row r="179" spans="1:17" s="13" customFormat="1" ht="121.5" customHeight="1">
      <c r="A179" s="95" t="s">
        <v>475</v>
      </c>
      <c r="B179" s="95" t="s">
        <v>476</v>
      </c>
      <c r="C179" s="95"/>
      <c r="D179" s="51" t="s">
        <v>477</v>
      </c>
      <c r="E179" s="25">
        <f>E180</f>
        <v>38044115</v>
      </c>
      <c r="F179" s="25">
        <f t="shared" ref="F179:Q179" si="61">F180</f>
        <v>0</v>
      </c>
      <c r="G179" s="25">
        <f t="shared" si="61"/>
        <v>0</v>
      </c>
      <c r="H179" s="25">
        <f t="shared" si="61"/>
        <v>0</v>
      </c>
      <c r="I179" s="25">
        <f t="shared" si="61"/>
        <v>38044115</v>
      </c>
      <c r="J179" s="25">
        <f t="shared" si="61"/>
        <v>28830246.170000002</v>
      </c>
      <c r="K179" s="25">
        <f t="shared" si="61"/>
        <v>0</v>
      </c>
      <c r="L179" s="25">
        <f t="shared" si="61"/>
        <v>0</v>
      </c>
      <c r="M179" s="25">
        <f t="shared" si="61"/>
        <v>0</v>
      </c>
      <c r="N179" s="25">
        <f t="shared" si="61"/>
        <v>28830246.170000002</v>
      </c>
      <c r="O179" s="25">
        <f t="shared" si="61"/>
        <v>28764646.170000002</v>
      </c>
      <c r="P179" s="25">
        <f t="shared" si="61"/>
        <v>0</v>
      </c>
      <c r="Q179" s="25">
        <f t="shared" si="61"/>
        <v>66874361.170000002</v>
      </c>
    </row>
    <row r="180" spans="1:17" s="13" customFormat="1" ht="177.75" customHeight="1">
      <c r="A180" s="52" t="s">
        <v>478</v>
      </c>
      <c r="B180" s="52" t="s">
        <v>479</v>
      </c>
      <c r="C180" s="52" t="s">
        <v>74</v>
      </c>
      <c r="D180" s="31" t="s">
        <v>480</v>
      </c>
      <c r="E180" s="29">
        <f t="shared" si="58"/>
        <v>38044115</v>
      </c>
      <c r="F180" s="29">
        <f>[2]Затверджений!F180+'[2]зміни 25.01.2018'!F180+'[2]зміни 01.03.2018'!F180</f>
        <v>0</v>
      </c>
      <c r="G180" s="29">
        <f>[2]Затверджений!G180+'[2]зміни 25.01.2018'!G180+'[2]зміни 01.03.2018'!G180</f>
        <v>0</v>
      </c>
      <c r="H180" s="29">
        <f>[2]Затверджений!H180+'[2]зміни 25.01.2018'!H180+'[2]зміни 01.03.2018'!H180</f>
        <v>0</v>
      </c>
      <c r="I180" s="29">
        <v>38044115</v>
      </c>
      <c r="J180" s="29">
        <f>K180+N180</f>
        <v>28830246.170000002</v>
      </c>
      <c r="K180" s="29">
        <f>[2]Затверджений!K180+'[2]зміни 25.01.2018'!K180+'[2]зміни 01.03.2018'!K180</f>
        <v>0</v>
      </c>
      <c r="L180" s="29">
        <f>[2]Затверджений!L180+'[2]зміни 25.01.2018'!L180+'[2]зміни 01.03.2018'!L180</f>
        <v>0</v>
      </c>
      <c r="M180" s="29">
        <f>[2]Затверджений!M180+'[2]зміни 25.01.2018'!M180+'[2]зміни 01.03.2018'!M180</f>
        <v>0</v>
      </c>
      <c r="N180" s="29">
        <v>28830246.170000002</v>
      </c>
      <c r="O180" s="29">
        <v>28764646.170000002</v>
      </c>
      <c r="P180" s="25"/>
      <c r="Q180" s="29">
        <f t="shared" si="59"/>
        <v>66874361.170000002</v>
      </c>
    </row>
    <row r="181" spans="1:17" s="13" customFormat="1" ht="121.5" customHeight="1">
      <c r="A181" s="95" t="s">
        <v>481</v>
      </c>
      <c r="B181" s="95" t="s">
        <v>92</v>
      </c>
      <c r="C181" s="95" t="s">
        <v>60</v>
      </c>
      <c r="D181" s="51" t="s">
        <v>217</v>
      </c>
      <c r="E181" s="25">
        <f t="shared" si="58"/>
        <v>0</v>
      </c>
      <c r="F181" s="25">
        <f>[2]Затверджений!F181+'[2]зміни 25.01.2018'!F181+'[2]зміни 01.03.2018'!F181</f>
        <v>0</v>
      </c>
      <c r="G181" s="25">
        <f>[2]Затверджений!G181+'[2]зміни 25.01.2018'!G181+'[2]зміни 01.03.2018'!G181</f>
        <v>0</v>
      </c>
      <c r="H181" s="25">
        <f>[2]Затверджений!H181+'[2]зміни 25.01.2018'!H181+'[2]зміни 01.03.2018'!H181</f>
        <v>0</v>
      </c>
      <c r="I181" s="25">
        <f>[2]Затверджений!I181+'[2]зміни 25.01.2018'!I181+'[2]зміни 01.03.2018'!I181</f>
        <v>0</v>
      </c>
      <c r="J181" s="25">
        <f>K181+N181</f>
        <v>42525049.420000002</v>
      </c>
      <c r="K181" s="25">
        <f>[2]Затверджений!K181+'[2]зміни 25.01.2018'!K181+'[2]зміни 01.03.2018'!K181</f>
        <v>0</v>
      </c>
      <c r="L181" s="25">
        <f>[2]Затверджений!L181+'[2]зміни 25.01.2018'!L181+'[2]зміни 01.03.2018'!L181</f>
        <v>0</v>
      </c>
      <c r="M181" s="25">
        <f>[2]Затверджений!M181+'[2]зміни 25.01.2018'!M181+'[2]зміни 01.03.2018'!M181</f>
        <v>0</v>
      </c>
      <c r="N181" s="25">
        <v>42525049.420000002</v>
      </c>
      <c r="O181" s="25">
        <v>42525049.420000002</v>
      </c>
      <c r="P181" s="25"/>
      <c r="Q181" s="25">
        <f>E181+J181</f>
        <v>42525049.420000002</v>
      </c>
    </row>
    <row r="182" spans="1:17" s="13" customFormat="1" ht="121.5" customHeight="1">
      <c r="A182" s="95" t="s">
        <v>566</v>
      </c>
      <c r="B182" s="95" t="s">
        <v>98</v>
      </c>
      <c r="C182" s="95"/>
      <c r="D182" s="51" t="s">
        <v>99</v>
      </c>
      <c r="E182" s="25">
        <f>E183</f>
        <v>0</v>
      </c>
      <c r="F182" s="25">
        <f t="shared" ref="F182:Q182" si="62">F183</f>
        <v>0</v>
      </c>
      <c r="G182" s="25">
        <f t="shared" si="62"/>
        <v>0</v>
      </c>
      <c r="H182" s="25">
        <f t="shared" si="62"/>
        <v>0</v>
      </c>
      <c r="I182" s="25">
        <f t="shared" si="62"/>
        <v>0</v>
      </c>
      <c r="J182" s="25">
        <f t="shared" si="62"/>
        <v>1799000</v>
      </c>
      <c r="K182" s="25"/>
      <c r="L182" s="25">
        <f t="shared" si="62"/>
        <v>0</v>
      </c>
      <c r="M182" s="25">
        <f t="shared" si="62"/>
        <v>0</v>
      </c>
      <c r="N182" s="25">
        <v>1799000</v>
      </c>
      <c r="O182" s="25">
        <f t="shared" si="62"/>
        <v>0</v>
      </c>
      <c r="P182" s="25">
        <f t="shared" si="62"/>
        <v>0</v>
      </c>
      <c r="Q182" s="25">
        <f t="shared" si="62"/>
        <v>1799000</v>
      </c>
    </row>
    <row r="183" spans="1:17" s="30" customFormat="1" ht="409.5">
      <c r="A183" s="52" t="s">
        <v>567</v>
      </c>
      <c r="B183" s="52" t="s">
        <v>568</v>
      </c>
      <c r="C183" s="52" t="s">
        <v>60</v>
      </c>
      <c r="D183" s="31" t="s">
        <v>569</v>
      </c>
      <c r="E183" s="29"/>
      <c r="F183" s="29"/>
      <c r="G183" s="29"/>
      <c r="H183" s="29"/>
      <c r="I183" s="29"/>
      <c r="J183" s="29">
        <f>K183+N183</f>
        <v>1799000</v>
      </c>
      <c r="K183" s="29">
        <v>1799000</v>
      </c>
      <c r="L183" s="29"/>
      <c r="M183" s="29"/>
      <c r="N183" s="29"/>
      <c r="O183" s="29"/>
      <c r="P183" s="29"/>
      <c r="Q183" s="29">
        <f t="shared" si="59"/>
        <v>1799000</v>
      </c>
    </row>
    <row r="184" spans="1:17" s="13" customFormat="1" ht="76.5" customHeight="1">
      <c r="A184" s="95" t="s">
        <v>482</v>
      </c>
      <c r="B184" s="95" t="s">
        <v>483</v>
      </c>
      <c r="C184" s="95" t="s">
        <v>105</v>
      </c>
      <c r="D184" s="24" t="s">
        <v>484</v>
      </c>
      <c r="E184" s="25">
        <f t="shared" si="58"/>
        <v>1251111</v>
      </c>
      <c r="F184" s="25">
        <v>1251111</v>
      </c>
      <c r="G184" s="25">
        <v>851500</v>
      </c>
      <c r="H184" s="25">
        <v>101541</v>
      </c>
      <c r="I184" s="25">
        <f>[2]Затверджений!I182+'[2]зміни 25.01.2018'!I182+'[2]зміни 01.03.2018'!I182</f>
        <v>0</v>
      </c>
      <c r="J184" s="25">
        <f>K184+N184</f>
        <v>106000</v>
      </c>
      <c r="K184" s="25">
        <f>[2]Затверджений!K182+'[2]зміни 25.01.2018'!K182+'[2]зміни 01.03.2018'!K182</f>
        <v>0</v>
      </c>
      <c r="L184" s="25">
        <f>[2]Затверджений!L182+'[2]зміни 25.01.2018'!L182+'[2]зміни 01.03.2018'!L182</f>
        <v>0</v>
      </c>
      <c r="M184" s="25">
        <f>[2]Затверджений!M182+'[2]зміни 25.01.2018'!M182+'[2]зміни 01.03.2018'!M182</f>
        <v>0</v>
      </c>
      <c r="N184" s="25">
        <v>106000</v>
      </c>
      <c r="O184" s="25">
        <f>[2]Затверджений!O182+'[2]зміни 25.01.2018'!O182+'[2]зміни 01.03.2018'!O182</f>
        <v>106000</v>
      </c>
      <c r="P184" s="25" t="e">
        <f>'[1]БЮДЖЕТ 29.12.2016 затв'!P128+'[1]16.02.2017 '!P128+'[1]09.03.2017'!P128+[1]проект!P128</f>
        <v>#REF!</v>
      </c>
      <c r="Q184" s="25">
        <f>E184+J184</f>
        <v>1357111</v>
      </c>
    </row>
    <row r="185" spans="1:17" s="13" customFormat="1" ht="139.5">
      <c r="A185" s="22" t="s">
        <v>485</v>
      </c>
      <c r="B185" s="22" t="s">
        <v>486</v>
      </c>
      <c r="C185" s="22"/>
      <c r="D185" s="24" t="s">
        <v>487</v>
      </c>
      <c r="E185" s="25">
        <f t="shared" si="58"/>
        <v>721800</v>
      </c>
      <c r="F185" s="25">
        <f>F186</f>
        <v>721800</v>
      </c>
      <c r="G185" s="25">
        <f t="shared" ref="G185:P185" si="63">G186</f>
        <v>0</v>
      </c>
      <c r="H185" s="25">
        <f t="shared" si="63"/>
        <v>0</v>
      </c>
      <c r="I185" s="25">
        <f t="shared" si="63"/>
        <v>0</v>
      </c>
      <c r="J185" s="25">
        <f t="shared" ref="J185:J186" si="64">K185+N185</f>
        <v>700000</v>
      </c>
      <c r="K185" s="25">
        <f t="shared" si="63"/>
        <v>0</v>
      </c>
      <c r="L185" s="25">
        <f t="shared" si="63"/>
        <v>0</v>
      </c>
      <c r="M185" s="25">
        <f t="shared" si="63"/>
        <v>0</v>
      </c>
      <c r="N185" s="25">
        <f t="shared" si="63"/>
        <v>700000</v>
      </c>
      <c r="O185" s="25">
        <f t="shared" si="63"/>
        <v>700000</v>
      </c>
      <c r="P185" s="25">
        <f t="shared" si="63"/>
        <v>0</v>
      </c>
      <c r="Q185" s="25">
        <f>E185+J185</f>
        <v>1421800</v>
      </c>
    </row>
    <row r="186" spans="1:17" s="30" customFormat="1" ht="111.75" customHeight="1">
      <c r="A186" s="26" t="s">
        <v>488</v>
      </c>
      <c r="B186" s="26" t="s">
        <v>489</v>
      </c>
      <c r="C186" s="26" t="s">
        <v>490</v>
      </c>
      <c r="D186" s="28" t="s">
        <v>491</v>
      </c>
      <c r="E186" s="29">
        <f t="shared" si="58"/>
        <v>721800</v>
      </c>
      <c r="F186" s="29">
        <v>721800</v>
      </c>
      <c r="G186" s="29">
        <f>[2]Затверджений!G184+'[2]зміни 25.01.2018'!G184+'[2]зміни 01.03.2018'!G184</f>
        <v>0</v>
      </c>
      <c r="H186" s="29">
        <f>[2]Затверджений!H184+'[2]зміни 25.01.2018'!H184+'[2]зміни 01.03.2018'!H184</f>
        <v>0</v>
      </c>
      <c r="I186" s="29">
        <f>[2]Затверджений!I184+'[2]зміни 25.01.2018'!I184+'[2]зміни 01.03.2018'!I184</f>
        <v>0</v>
      </c>
      <c r="J186" s="25">
        <f t="shared" si="64"/>
        <v>700000</v>
      </c>
      <c r="K186" s="29">
        <f>[2]Затверджений!K184+'[2]зміни 25.01.2018'!K184+'[2]зміни 01.03.2018'!K184</f>
        <v>0</v>
      </c>
      <c r="L186" s="29">
        <f>[2]Затверджений!L184+'[2]зміни 25.01.2018'!L184+'[2]зміни 01.03.2018'!L184</f>
        <v>0</v>
      </c>
      <c r="M186" s="29">
        <f>[2]Затверджений!M184+'[2]зміни 25.01.2018'!M184+'[2]зміни 01.03.2018'!M184</f>
        <v>0</v>
      </c>
      <c r="N186" s="29">
        <v>700000</v>
      </c>
      <c r="O186" s="29">
        <v>700000</v>
      </c>
      <c r="P186" s="29"/>
      <c r="Q186" s="29">
        <f>E186+J186</f>
        <v>1421800</v>
      </c>
    </row>
    <row r="187" spans="1:17" s="13" customFormat="1" ht="120" customHeight="1">
      <c r="A187" s="22" t="s">
        <v>492</v>
      </c>
      <c r="B187" s="22" t="s">
        <v>493</v>
      </c>
      <c r="C187" s="22" t="s">
        <v>494</v>
      </c>
      <c r="D187" s="24" t="s">
        <v>495</v>
      </c>
      <c r="E187" s="25">
        <f t="shared" si="58"/>
        <v>55400</v>
      </c>
      <c r="F187" s="25">
        <v>55400</v>
      </c>
      <c r="G187" s="25">
        <f>[2]Затверджений!G185+'[2]зміни 25.01.2018'!G185+'[2]зміни 01.03.2018'!G185</f>
        <v>0</v>
      </c>
      <c r="H187" s="25">
        <f>[2]Затверджений!H185+'[2]зміни 25.01.2018'!H185+'[2]зміни 01.03.2018'!H185</f>
        <v>0</v>
      </c>
      <c r="I187" s="25">
        <f>[2]Затверджений!I185+'[2]зміни 25.01.2018'!I185+'[2]зміни 01.03.2018'!I185</f>
        <v>0</v>
      </c>
      <c r="J187" s="25">
        <f>K187+N187</f>
        <v>0</v>
      </c>
      <c r="K187" s="25">
        <f>[2]Затверджений!K185+'[2]зміни 25.01.2018'!K185+'[2]зміни 01.03.2018'!K185</f>
        <v>0</v>
      </c>
      <c r="L187" s="25">
        <f>[2]Затверджений!L185+'[2]зміни 25.01.2018'!L185+'[2]зміни 01.03.2018'!L185</f>
        <v>0</v>
      </c>
      <c r="M187" s="25">
        <f>[2]Затверджений!M185+'[2]зміни 25.01.2018'!M185+'[2]зміни 01.03.2018'!M185</f>
        <v>0</v>
      </c>
      <c r="N187" s="25">
        <f>[2]Затверджений!N185+'[2]зміни 25.01.2018'!N185+'[2]зміни 01.03.2018'!N185</f>
        <v>0</v>
      </c>
      <c r="O187" s="25">
        <f>[2]Затверджений!O185+'[2]зміни 25.01.2018'!O185+'[2]зміни 01.03.2018'!O185</f>
        <v>0</v>
      </c>
      <c r="P187" s="25" t="e">
        <f>'[1]БЮДЖЕТ 29.12.2016 затв'!P131+'[1]16.02.2017 '!P131+'[1]09.03.2017'!P131+[1]проект!P131</f>
        <v>#REF!</v>
      </c>
      <c r="Q187" s="25">
        <f t="shared" si="59"/>
        <v>55400</v>
      </c>
    </row>
    <row r="188" spans="1:17" s="13" customFormat="1" ht="93">
      <c r="A188" s="22" t="s">
        <v>496</v>
      </c>
      <c r="B188" s="22" t="s">
        <v>364</v>
      </c>
      <c r="C188" s="22" t="s">
        <v>365</v>
      </c>
      <c r="D188" s="24" t="s">
        <v>366</v>
      </c>
      <c r="E188" s="25">
        <f>F188+I188</f>
        <v>964500</v>
      </c>
      <c r="F188" s="25">
        <v>964500</v>
      </c>
      <c r="G188" s="25">
        <f>[2]Затверджений!G186+'[2]зміни 25.01.2018'!G186+'[2]зміни 01.03.2018'!G186</f>
        <v>0</v>
      </c>
      <c r="H188" s="25">
        <f>[2]Затверджений!H186+'[2]зміни 25.01.2018'!H186+'[2]зміни 01.03.2018'!H186</f>
        <v>0</v>
      </c>
      <c r="I188" s="25">
        <f>[2]Затверджений!I186+'[2]зміни 25.01.2018'!I186+'[2]зміни 01.03.2018'!I186</f>
        <v>0</v>
      </c>
      <c r="J188" s="25">
        <f>K188+N188</f>
        <v>0</v>
      </c>
      <c r="K188" s="25">
        <f>[2]Затверджений!K186+'[2]зміни 25.01.2018'!K186+'[2]зміни 01.03.2018'!K186</f>
        <v>0</v>
      </c>
      <c r="L188" s="25">
        <f>[2]Затверджений!L186+'[2]зміни 25.01.2018'!L186+'[2]зміни 01.03.2018'!L186</f>
        <v>0</v>
      </c>
      <c r="M188" s="25">
        <f>[2]Затверджений!M186+'[2]зміни 25.01.2018'!M186+'[2]зміни 01.03.2018'!M186</f>
        <v>0</v>
      </c>
      <c r="N188" s="25">
        <f>[2]Затверджений!N186+'[2]зміни 25.01.2018'!N186+'[2]зміни 01.03.2018'!N186</f>
        <v>0</v>
      </c>
      <c r="O188" s="25">
        <f>[2]Затверджений!O186+'[2]зміни 25.01.2018'!O186+'[2]зміни 01.03.2018'!O186</f>
        <v>0</v>
      </c>
      <c r="P188" s="25" t="e">
        <f>'[1]БЮДЖЕТ 29.12.2016 затв'!P132+'[1]16.02.2017 '!P132+'[1]09.03.2017'!P132+[1]проект!P132</f>
        <v>#REF!</v>
      </c>
      <c r="Q188" s="25">
        <f t="shared" si="59"/>
        <v>964500</v>
      </c>
    </row>
    <row r="189" spans="1:17" s="13" customFormat="1" ht="69.75">
      <c r="A189" s="22" t="s">
        <v>497</v>
      </c>
      <c r="B189" s="22" t="s">
        <v>451</v>
      </c>
      <c r="C189" s="22" t="s">
        <v>365</v>
      </c>
      <c r="D189" s="24" t="s">
        <v>452</v>
      </c>
      <c r="E189" s="25">
        <f>F189+I189</f>
        <v>0</v>
      </c>
      <c r="F189" s="25">
        <f>[2]Затверджений!F187+'[2]зміни 25.01.2018'!F187+'[2]зміни 01.03.2018'!F187</f>
        <v>0</v>
      </c>
      <c r="G189" s="25">
        <f>[2]Затверджений!G187+'[2]зміни 25.01.2018'!G187+'[2]зміни 01.03.2018'!G187</f>
        <v>0</v>
      </c>
      <c r="H189" s="25">
        <f>[2]Затверджений!H187+'[2]зміни 25.01.2018'!H187+'[2]зміни 01.03.2018'!H187</f>
        <v>0</v>
      </c>
      <c r="I189" s="25">
        <f>[2]Затверджений!I187+'[2]зміни 25.01.2018'!I187+'[2]зміни 01.03.2018'!I187</f>
        <v>0</v>
      </c>
      <c r="J189" s="25">
        <f>K189+N189</f>
        <v>178100</v>
      </c>
      <c r="K189" s="25">
        <f>[2]Затверджений!K187+'[2]зміни 25.01.2018'!K187+'[2]зміни 01.03.2018'!K187</f>
        <v>0</v>
      </c>
      <c r="L189" s="25">
        <f>[2]Затверджений!L187+'[2]зміни 25.01.2018'!L187+'[2]зміни 01.03.2018'!L187</f>
        <v>0</v>
      </c>
      <c r="M189" s="25">
        <f>[2]Затверджений!M187+'[2]зміни 25.01.2018'!M187+'[2]зміни 01.03.2018'!M187</f>
        <v>0</v>
      </c>
      <c r="N189" s="25">
        <v>178100</v>
      </c>
      <c r="O189" s="25">
        <f>[2]Затверджений!O187+'[2]зміни 25.01.2018'!O187+'[2]зміни 01.03.2018'!O187</f>
        <v>0</v>
      </c>
      <c r="P189" s="25"/>
      <c r="Q189" s="25">
        <f t="shared" si="59"/>
        <v>178100</v>
      </c>
    </row>
    <row r="190" spans="1:17" s="18" customFormat="1" ht="135" customHeight="1">
      <c r="A190" s="53" t="s">
        <v>498</v>
      </c>
      <c r="B190" s="53"/>
      <c r="C190" s="53"/>
      <c r="D190" s="16" t="s">
        <v>499</v>
      </c>
      <c r="E190" s="17">
        <f>E191</f>
        <v>4817679.8</v>
      </c>
      <c r="F190" s="17">
        <f t="shared" ref="F190:Q190" si="65">F191</f>
        <v>4817679.8</v>
      </c>
      <c r="G190" s="17">
        <f t="shared" si="65"/>
        <v>3445286</v>
      </c>
      <c r="H190" s="17">
        <f t="shared" si="65"/>
        <v>0</v>
      </c>
      <c r="J190" s="17">
        <f t="shared" si="65"/>
        <v>69193046.870000005</v>
      </c>
      <c r="K190" s="17">
        <f t="shared" si="65"/>
        <v>0</v>
      </c>
      <c r="L190" s="17">
        <f t="shared" si="65"/>
        <v>0</v>
      </c>
      <c r="M190" s="17">
        <f t="shared" si="65"/>
        <v>0</v>
      </c>
      <c r="N190" s="17">
        <f t="shared" si="65"/>
        <v>69193046.870000005</v>
      </c>
      <c r="O190" s="17">
        <f t="shared" si="65"/>
        <v>69193046.870000005</v>
      </c>
      <c r="P190" s="17">
        <f t="shared" si="65"/>
        <v>0</v>
      </c>
      <c r="Q190" s="17">
        <f t="shared" si="65"/>
        <v>74010726.670000002</v>
      </c>
    </row>
    <row r="191" spans="1:17" s="21" customFormat="1" ht="131.25" customHeight="1">
      <c r="A191" s="15" t="s">
        <v>500</v>
      </c>
      <c r="B191" s="15"/>
      <c r="C191" s="15"/>
      <c r="D191" s="19" t="s">
        <v>499</v>
      </c>
      <c r="E191" s="20">
        <f>E192+E198+E203+E196+E193+E197+E202+E194+E195</f>
        <v>4817679.8</v>
      </c>
      <c r="F191" s="20">
        <f t="shared" ref="F191:Q191" si="66">F192+F198+F203+F196+F193+F197+F202+F194+F195</f>
        <v>4817679.8</v>
      </c>
      <c r="G191" s="20">
        <f t="shared" si="66"/>
        <v>3445286</v>
      </c>
      <c r="H191" s="20">
        <f t="shared" si="66"/>
        <v>0</v>
      </c>
      <c r="I191" s="20">
        <f t="shared" si="66"/>
        <v>0</v>
      </c>
      <c r="J191" s="20">
        <f t="shared" si="66"/>
        <v>69193046.870000005</v>
      </c>
      <c r="K191" s="20">
        <f t="shared" si="66"/>
        <v>0</v>
      </c>
      <c r="L191" s="20">
        <f t="shared" si="66"/>
        <v>0</v>
      </c>
      <c r="M191" s="20">
        <f t="shared" si="66"/>
        <v>0</v>
      </c>
      <c r="N191" s="20">
        <f t="shared" si="66"/>
        <v>69193046.870000005</v>
      </c>
      <c r="O191" s="20">
        <f t="shared" si="66"/>
        <v>69193046.870000005</v>
      </c>
      <c r="P191" s="20">
        <f t="shared" si="66"/>
        <v>0</v>
      </c>
      <c r="Q191" s="20">
        <f t="shared" si="66"/>
        <v>74010726.670000002</v>
      </c>
    </row>
    <row r="192" spans="1:17" s="13" customFormat="1" ht="162.75">
      <c r="A192" s="22" t="s">
        <v>501</v>
      </c>
      <c r="B192" s="22" t="s">
        <v>123</v>
      </c>
      <c r="C192" s="22" t="s">
        <v>30</v>
      </c>
      <c r="D192" s="24" t="s">
        <v>124</v>
      </c>
      <c r="E192" s="25">
        <f>F192+I192</f>
        <v>4817679.8</v>
      </c>
      <c r="F192" s="25">
        <v>4817679.8</v>
      </c>
      <c r="G192" s="25">
        <f>[2]Затверджений!G190+'[2]зміни 25.01.2018'!G190+'[2]зміни 01.03.2018'!G190</f>
        <v>3445286</v>
      </c>
      <c r="H192" s="25">
        <f>[2]Затверджений!H190+'[2]зміни 25.01.2018'!H190+'[2]зміни 01.03.2018'!H190</f>
        <v>0</v>
      </c>
      <c r="I192" s="25">
        <f>[2]Затверджений!I190+'[2]зміни 25.01.2018'!I190+'[2]зміни 01.03.2018'!I190</f>
        <v>0</v>
      </c>
      <c r="J192" s="25">
        <f t="shared" ref="J192:J197" si="67">K192+N192</f>
        <v>0</v>
      </c>
      <c r="K192" s="25">
        <f>[2]Затверджений!K190+'[2]зміни 25.01.2018'!K190+'[2]зміни 01.03.2018'!K190</f>
        <v>0</v>
      </c>
      <c r="L192" s="25">
        <f>[2]Затверджений!L190+'[2]зміни 25.01.2018'!L190+'[2]зміни 01.03.2018'!L190</f>
        <v>0</v>
      </c>
      <c r="M192" s="25">
        <f>[2]Затверджений!M190+'[2]зміни 25.01.2018'!M190+'[2]зміни 01.03.2018'!M190</f>
        <v>0</v>
      </c>
      <c r="N192" s="25">
        <f>[2]Затверджений!N190+'[2]зміни 25.01.2018'!N190+'[2]зміни 01.03.2018'!N190</f>
        <v>0</v>
      </c>
      <c r="O192" s="25">
        <f>[2]Затверджений!O190+'[2]зміни 25.01.2018'!O190+'[2]зміни 01.03.2018'!O190</f>
        <v>0</v>
      </c>
      <c r="P192" s="25"/>
      <c r="Q192" s="25">
        <f t="shared" ref="Q192:Q197" si="68">E192+J192</f>
        <v>4817679.8</v>
      </c>
    </row>
    <row r="193" spans="1:17" s="13" customFormat="1" ht="72.75" customHeight="1">
      <c r="A193" s="22" t="s">
        <v>502</v>
      </c>
      <c r="B193" s="22" t="s">
        <v>126</v>
      </c>
      <c r="C193" s="22" t="s">
        <v>127</v>
      </c>
      <c r="D193" s="24" t="s">
        <v>128</v>
      </c>
      <c r="E193" s="25">
        <f>F193+I193</f>
        <v>0</v>
      </c>
      <c r="F193" s="25">
        <f>[2]Затверджений!F192+'[2]зміни 25.01.2018'!F191+'[2]зміни 01.03.2018'!F191</f>
        <v>0</v>
      </c>
      <c r="G193" s="25">
        <f>[2]Затверджений!G192+'[2]зміни 25.01.2018'!G191+'[2]зміни 01.03.2018'!G191</f>
        <v>0</v>
      </c>
      <c r="H193" s="25">
        <f>[2]Затверджений!H192+'[2]зміни 25.01.2018'!H191+'[2]зміни 01.03.2018'!H191</f>
        <v>0</v>
      </c>
      <c r="I193" s="25">
        <f>[2]Затверджений!I192+'[2]зміни 25.01.2018'!I191+'[2]зміни 01.03.2018'!I191</f>
        <v>0</v>
      </c>
      <c r="J193" s="25">
        <f t="shared" si="67"/>
        <v>6903169.0199999996</v>
      </c>
      <c r="K193" s="25">
        <f>[2]Затверджений!K191+'[2]зміни 25.01.2018'!K191+'[2]зміни 01.03.2018'!K191</f>
        <v>0</v>
      </c>
      <c r="L193" s="25">
        <f>[2]Затверджений!L191+'[2]зміни 25.01.2018'!L191+'[2]зміни 01.03.2018'!L191</f>
        <v>0</v>
      </c>
      <c r="M193" s="25">
        <f>[2]Затверджений!M191+'[2]зміни 25.01.2018'!M191+'[2]зміни 01.03.2018'!M191</f>
        <v>0</v>
      </c>
      <c r="N193" s="25">
        <v>6903169.0199999996</v>
      </c>
      <c r="O193" s="25">
        <v>6903169.0199999996</v>
      </c>
      <c r="P193" s="25"/>
      <c r="Q193" s="25">
        <f t="shared" si="68"/>
        <v>6903169.0199999996</v>
      </c>
    </row>
    <row r="194" spans="1:17" s="13" customFormat="1" ht="268.5" customHeight="1">
      <c r="A194" s="22" t="s">
        <v>503</v>
      </c>
      <c r="B194" s="22" t="s">
        <v>332</v>
      </c>
      <c r="C194" s="22" t="s">
        <v>138</v>
      </c>
      <c r="D194" s="24" t="s">
        <v>333</v>
      </c>
      <c r="E194" s="25">
        <f>F194+I194</f>
        <v>0</v>
      </c>
      <c r="F194" s="25">
        <f>[2]Затверджений!F193+'[2]зміни 25.01.2018'!F192+'[2]зміни 01.03.2018'!F192</f>
        <v>0</v>
      </c>
      <c r="G194" s="25">
        <f>[2]Затверджений!G193+'[2]зміни 25.01.2018'!G192+'[2]зміни 01.03.2018'!G192</f>
        <v>0</v>
      </c>
      <c r="H194" s="25">
        <f>[2]Затверджений!H193+'[2]зміни 25.01.2018'!H192+'[2]зміни 01.03.2018'!H192</f>
        <v>0</v>
      </c>
      <c r="I194" s="25">
        <f>[2]Затверджений!I193+'[2]зміни 25.01.2018'!I192+'[2]зміни 01.03.2018'!I192</f>
        <v>0</v>
      </c>
      <c r="J194" s="25">
        <f t="shared" si="67"/>
        <v>990000</v>
      </c>
      <c r="K194" s="25">
        <f>[2]Затверджений!K192+'[2]зміни 25.01.2018'!K192+'[2]зміни 01.03.2018'!K192</f>
        <v>0</v>
      </c>
      <c r="L194" s="25">
        <f>[2]Затверджений!L192+'[2]зміни 25.01.2018'!L192+'[2]зміни 01.03.2018'!L192</f>
        <v>0</v>
      </c>
      <c r="M194" s="25">
        <f>[2]Затверджений!M192+'[2]зміни 25.01.2018'!M192+'[2]зміни 01.03.2018'!M192</f>
        <v>0</v>
      </c>
      <c r="N194" s="25">
        <v>990000</v>
      </c>
      <c r="O194" s="25">
        <v>990000</v>
      </c>
      <c r="P194" s="25"/>
      <c r="Q194" s="25">
        <f t="shared" si="68"/>
        <v>990000</v>
      </c>
    </row>
    <row r="195" spans="1:17" s="13" customFormat="1" ht="69.75">
      <c r="A195" s="22" t="s">
        <v>504</v>
      </c>
      <c r="B195" s="22" t="s">
        <v>169</v>
      </c>
      <c r="C195" s="22" t="s">
        <v>170</v>
      </c>
      <c r="D195" s="24" t="s">
        <v>171</v>
      </c>
      <c r="E195" s="25">
        <f>F195+I195</f>
        <v>0</v>
      </c>
      <c r="F195" s="25">
        <f>[2]Затверджений!F196+'[2]зміни 25.01.2018'!F196+'[2]зміни 01.03.2018'!F196</f>
        <v>0</v>
      </c>
      <c r="G195" s="25">
        <f>[2]Затверджений!G196+'[2]зміни 25.01.2018'!G196+'[2]зміни 01.03.2018'!G196</f>
        <v>0</v>
      </c>
      <c r="H195" s="25">
        <f>[2]Затверджений!H196+'[2]зміни 25.01.2018'!H196+'[2]зміни 01.03.2018'!H196</f>
        <v>0</v>
      </c>
      <c r="I195" s="25">
        <f>[2]Затверджений!I196+'[2]зміни 25.01.2018'!I196+'[2]зміни 01.03.2018'!I196</f>
        <v>0</v>
      </c>
      <c r="J195" s="25">
        <f t="shared" si="67"/>
        <v>1300000</v>
      </c>
      <c r="K195" s="25">
        <f>[2]Затверджений!K196+'[2]зміни 25.01.2018'!K196+'[2]зміни 01.03.2018'!K196</f>
        <v>0</v>
      </c>
      <c r="L195" s="25">
        <f>[2]Затверджений!L196+'[2]зміни 25.01.2018'!L196+'[2]зміни 01.03.2018'!L196</f>
        <v>0</v>
      </c>
      <c r="M195" s="25">
        <f>[2]Затверджений!M196+'[2]зміни 25.01.2018'!M196+'[2]зміни 01.03.2018'!M196</f>
        <v>0</v>
      </c>
      <c r="N195" s="25">
        <f>[2]Затверджений!N196+'[2]зміни 25.01.2018'!N196+'[2]зміни 01.03.2018'!N196</f>
        <v>1300000</v>
      </c>
      <c r="O195" s="25">
        <f>[2]Затверджений!O196+'[2]зміни 25.01.2018'!O196+'[2]зміни 01.03.2018'!O196</f>
        <v>1300000</v>
      </c>
      <c r="P195" s="25"/>
      <c r="Q195" s="25">
        <f t="shared" si="68"/>
        <v>1300000</v>
      </c>
    </row>
    <row r="196" spans="1:17" s="13" customFormat="1" ht="69.75">
      <c r="A196" s="22" t="s">
        <v>505</v>
      </c>
      <c r="B196" s="22" t="s">
        <v>48</v>
      </c>
      <c r="C196" s="22" t="s">
        <v>49</v>
      </c>
      <c r="D196" s="24" t="s">
        <v>50</v>
      </c>
      <c r="E196" s="25">
        <f>F196+I196</f>
        <v>0</v>
      </c>
      <c r="F196" s="25">
        <f>[2]Затверджений!F197+'[2]зміни 25.01.2018'!F199+'[2]зміни 01.03.2018'!F199</f>
        <v>0</v>
      </c>
      <c r="G196" s="25">
        <f>[2]Затверджений!G197+'[2]зміни 25.01.2018'!G199+'[2]зміни 01.03.2018'!G199</f>
        <v>0</v>
      </c>
      <c r="H196" s="25">
        <f>[2]Затверджений!H197+'[2]зміни 25.01.2018'!H199+'[2]зміни 01.03.2018'!H199</f>
        <v>0</v>
      </c>
      <c r="I196" s="25">
        <f>[2]Затверджений!I197+'[2]зміни 25.01.2018'!I199+'[2]зміни 01.03.2018'!I199</f>
        <v>0</v>
      </c>
      <c r="J196" s="25">
        <f t="shared" si="67"/>
        <v>5459075.3899999997</v>
      </c>
      <c r="K196" s="25">
        <f>[2]Затверджений!K197+'[2]зміни 25.01.2018'!K199+'[2]зміни 01.03.2018'!K199</f>
        <v>0</v>
      </c>
      <c r="L196" s="25">
        <f>[2]Затверджений!L197+'[2]зміни 25.01.2018'!L199+'[2]зміни 01.03.2018'!L199</f>
        <v>0</v>
      </c>
      <c r="M196" s="25">
        <f>[2]Затверджений!M197+'[2]зміни 25.01.2018'!M199+'[2]зміни 01.03.2018'!M199</f>
        <v>0</v>
      </c>
      <c r="N196" s="25">
        <v>5459075.3899999997</v>
      </c>
      <c r="O196" s="25">
        <v>5459075.3899999997</v>
      </c>
      <c r="P196" s="25"/>
      <c r="Q196" s="25">
        <f t="shared" si="68"/>
        <v>5459075.3899999997</v>
      </c>
    </row>
    <row r="197" spans="1:17" s="13" customFormat="1" ht="93">
      <c r="A197" s="22" t="s">
        <v>506</v>
      </c>
      <c r="B197" s="22" t="s">
        <v>446</v>
      </c>
      <c r="C197" s="22" t="s">
        <v>211</v>
      </c>
      <c r="D197" s="24" t="s">
        <v>447</v>
      </c>
      <c r="E197" s="25"/>
      <c r="F197" s="25">
        <f>[2]Затверджений!F198+'[2]зміни 25.01.2018'!F201+'[2]зміни 01.03.2018'!F201</f>
        <v>0</v>
      </c>
      <c r="G197" s="25">
        <f>[2]Затверджений!G198+'[2]зміни 25.01.2018'!G201+'[2]зміни 01.03.2018'!G201</f>
        <v>0</v>
      </c>
      <c r="H197" s="25">
        <f>[2]Затверджений!H198+'[2]зміни 25.01.2018'!H201+'[2]зміни 01.03.2018'!H201</f>
        <v>0</v>
      </c>
      <c r="I197" s="25">
        <f>[2]Затверджений!I198+'[2]зміни 25.01.2018'!I201+'[2]зміни 01.03.2018'!I201</f>
        <v>0</v>
      </c>
      <c r="J197" s="25">
        <f t="shared" si="67"/>
        <v>213418.34</v>
      </c>
      <c r="K197" s="25">
        <f>[2]Затверджений!K198+'[2]зміни 25.01.2018'!K201+'[2]зміни 01.03.2018'!K201</f>
        <v>0</v>
      </c>
      <c r="L197" s="25">
        <f>[2]Затверджений!L198+'[2]зміни 25.01.2018'!L201+'[2]зміни 01.03.2018'!L201</f>
        <v>0</v>
      </c>
      <c r="M197" s="25">
        <f>[2]Затверджений!M198+'[2]зміни 25.01.2018'!M201+'[2]зміни 01.03.2018'!M201</f>
        <v>0</v>
      </c>
      <c r="N197" s="25">
        <v>213418.34</v>
      </c>
      <c r="O197" s="25">
        <v>213418.34</v>
      </c>
      <c r="P197" s="25"/>
      <c r="Q197" s="25">
        <f t="shared" si="68"/>
        <v>213418.34</v>
      </c>
    </row>
    <row r="198" spans="1:17" s="13" customFormat="1" ht="93">
      <c r="A198" s="22" t="s">
        <v>507</v>
      </c>
      <c r="B198" s="22" t="s">
        <v>208</v>
      </c>
      <c r="C198" s="22"/>
      <c r="D198" s="24" t="s">
        <v>209</v>
      </c>
      <c r="E198" s="25">
        <f>E200+E199+E201</f>
        <v>0</v>
      </c>
      <c r="F198" s="25">
        <f t="shared" ref="F198:Q198" si="69">F200+F199+F201</f>
        <v>0</v>
      </c>
      <c r="G198" s="25">
        <f t="shared" si="69"/>
        <v>0</v>
      </c>
      <c r="H198" s="25">
        <f t="shared" si="69"/>
        <v>0</v>
      </c>
      <c r="I198" s="25">
        <f t="shared" si="69"/>
        <v>0</v>
      </c>
      <c r="J198" s="25">
        <f t="shared" si="69"/>
        <v>38508865.109999999</v>
      </c>
      <c r="K198" s="25">
        <f t="shared" si="69"/>
        <v>0</v>
      </c>
      <c r="L198" s="25">
        <f t="shared" si="69"/>
        <v>0</v>
      </c>
      <c r="M198" s="25">
        <f t="shared" si="69"/>
        <v>0</v>
      </c>
      <c r="N198" s="25">
        <f t="shared" si="69"/>
        <v>38508865.109999999</v>
      </c>
      <c r="O198" s="25">
        <f t="shared" si="69"/>
        <v>38508865.109999999</v>
      </c>
      <c r="P198" s="25">
        <f t="shared" si="69"/>
        <v>0</v>
      </c>
      <c r="Q198" s="25">
        <f t="shared" si="69"/>
        <v>38508865.109999999</v>
      </c>
    </row>
    <row r="199" spans="1:17" s="30" customFormat="1" ht="84" customHeight="1">
      <c r="A199" s="26" t="s">
        <v>508</v>
      </c>
      <c r="B199" s="26" t="s">
        <v>509</v>
      </c>
      <c r="C199" s="26" t="s">
        <v>211</v>
      </c>
      <c r="D199" s="28" t="s">
        <v>510</v>
      </c>
      <c r="E199" s="25">
        <f>F199+I199</f>
        <v>0</v>
      </c>
      <c r="F199" s="29">
        <f>[2]Затверджений!F203+'[2]зміни 25.01.2018'!F203+'[2]зміни 01.03.2018'!F203</f>
        <v>0</v>
      </c>
      <c r="G199" s="29">
        <f>[2]Затверджений!G203+'[2]зміни 25.01.2018'!G203+'[2]зміни 01.03.2018'!G203</f>
        <v>0</v>
      </c>
      <c r="H199" s="29">
        <f>[2]Затверджений!H203+'[2]зміни 25.01.2018'!H203+'[2]зміни 01.03.2018'!H203</f>
        <v>0</v>
      </c>
      <c r="I199" s="29">
        <f>[2]Затверджений!I203+'[2]зміни 25.01.2018'!I203+'[2]зміни 01.03.2018'!I203</f>
        <v>0</v>
      </c>
      <c r="J199" s="29">
        <f>K199+N199</f>
        <v>19534510.620000001</v>
      </c>
      <c r="K199" s="29">
        <f>[2]Затверджений!K203+'[2]зміни 25.01.2018'!K203+'[2]зміни 01.03.2018'!K203</f>
        <v>0</v>
      </c>
      <c r="L199" s="29">
        <f>[2]Затверджений!L203+'[2]зміни 25.01.2018'!L203+'[2]зміни 01.03.2018'!L203</f>
        <v>0</v>
      </c>
      <c r="M199" s="29">
        <f>[2]Затверджений!M203+'[2]зміни 25.01.2018'!M203+'[2]зміни 01.03.2018'!M203</f>
        <v>0</v>
      </c>
      <c r="N199" s="29">
        <v>19534510.620000001</v>
      </c>
      <c r="O199" s="29">
        <v>19534510.620000001</v>
      </c>
      <c r="P199" s="29"/>
      <c r="Q199" s="29">
        <f>E199+J199</f>
        <v>19534510.620000001</v>
      </c>
    </row>
    <row r="200" spans="1:17" s="30" customFormat="1" ht="69.75">
      <c r="A200" s="26" t="s">
        <v>511</v>
      </c>
      <c r="B200" s="26" t="s">
        <v>210</v>
      </c>
      <c r="C200" s="26" t="s">
        <v>211</v>
      </c>
      <c r="D200" s="28" t="s">
        <v>212</v>
      </c>
      <c r="E200" s="25">
        <f>F200+I200</f>
        <v>0</v>
      </c>
      <c r="F200" s="29">
        <f>[2]Затверджений!F204+'[2]зміни 25.01.2018'!F204+'[2]зміни 01.03.2018'!F204</f>
        <v>0</v>
      </c>
      <c r="G200" s="29">
        <f>[2]Затверджений!G204+'[2]зміни 25.01.2018'!G204+'[2]зміни 01.03.2018'!G204</f>
        <v>0</v>
      </c>
      <c r="H200" s="29">
        <f>[2]Затверджений!H204+'[2]зміни 25.01.2018'!H204+'[2]зміни 01.03.2018'!H204</f>
        <v>0</v>
      </c>
      <c r="I200" s="29">
        <f>[2]Затверджений!I204+'[2]зміни 25.01.2018'!I204+'[2]зміни 01.03.2018'!I204</f>
        <v>0</v>
      </c>
      <c r="J200" s="29">
        <f>K200+N200</f>
        <v>8864354.4900000002</v>
      </c>
      <c r="K200" s="29">
        <f>[2]Затверджений!K204+'[2]зміни 25.01.2018'!K204+'[2]зміни 01.03.2018'!K204</f>
        <v>0</v>
      </c>
      <c r="L200" s="29">
        <f>[2]Затверджений!L204+'[2]зміни 25.01.2018'!L204+'[2]зміни 01.03.2018'!L204</f>
        <v>0</v>
      </c>
      <c r="M200" s="29">
        <f>[2]Затверджений!M204+'[2]зміни 25.01.2018'!M204+'[2]зміни 01.03.2018'!M204</f>
        <v>0</v>
      </c>
      <c r="N200" s="29">
        <v>8864354.4900000002</v>
      </c>
      <c r="O200" s="29">
        <v>8864354.4900000002</v>
      </c>
      <c r="P200" s="29"/>
      <c r="Q200" s="29">
        <f>E200+J200</f>
        <v>8864354.4900000002</v>
      </c>
    </row>
    <row r="201" spans="1:17" s="30" customFormat="1" ht="93">
      <c r="A201" s="26" t="s">
        <v>512</v>
      </c>
      <c r="B201" s="26" t="s">
        <v>420</v>
      </c>
      <c r="C201" s="26" t="s">
        <v>211</v>
      </c>
      <c r="D201" s="28" t="s">
        <v>421</v>
      </c>
      <c r="E201" s="25"/>
      <c r="F201" s="29"/>
      <c r="G201" s="29"/>
      <c r="H201" s="29"/>
      <c r="I201" s="29"/>
      <c r="J201" s="29">
        <f>K201+N201</f>
        <v>10110000</v>
      </c>
      <c r="K201" s="29">
        <f>[2]Затверджений!K205+'[2]зміни 25.01.2018'!K205+'[2]зміни 01.03.2018'!K205</f>
        <v>0</v>
      </c>
      <c r="L201" s="29">
        <f>[2]Затверджений!L205+'[2]зміни 25.01.2018'!L205+'[2]зміни 01.03.2018'!L205</f>
        <v>0</v>
      </c>
      <c r="M201" s="29">
        <f>[2]Затверджений!M205+'[2]зміни 25.01.2018'!M205+'[2]зміни 01.03.2018'!M205</f>
        <v>0</v>
      </c>
      <c r="N201" s="29">
        <v>10110000</v>
      </c>
      <c r="O201" s="29">
        <v>10110000</v>
      </c>
      <c r="P201" s="29"/>
      <c r="Q201" s="29">
        <f>E201+J201</f>
        <v>10110000</v>
      </c>
    </row>
    <row r="202" spans="1:17" s="13" customFormat="1" ht="157.5" customHeight="1">
      <c r="A202" s="22" t="s">
        <v>513</v>
      </c>
      <c r="B202" s="22" t="s">
        <v>214</v>
      </c>
      <c r="C202" s="22" t="s">
        <v>211</v>
      </c>
      <c r="D202" s="24" t="s">
        <v>514</v>
      </c>
      <c r="E202" s="25"/>
      <c r="F202" s="25"/>
      <c r="G202" s="25"/>
      <c r="H202" s="25"/>
      <c r="I202" s="25"/>
      <c r="J202" s="25">
        <f>K202+N202</f>
        <v>15342187</v>
      </c>
      <c r="K202" s="25">
        <f>[2]Затверджений!K206+'[2]зміни 25.01.2018'!K206+'[2]зміни 01.03.2018'!K206</f>
        <v>0</v>
      </c>
      <c r="L202" s="25">
        <f>[2]Затверджений!L206+'[2]зміни 25.01.2018'!L206+'[2]зміни 01.03.2018'!L206</f>
        <v>0</v>
      </c>
      <c r="M202" s="25">
        <f>[2]Затверджений!M206+'[2]зміни 25.01.2018'!M206+'[2]зміни 01.03.2018'!M206</f>
        <v>0</v>
      </c>
      <c r="N202" s="25">
        <v>15342187</v>
      </c>
      <c r="O202" s="25">
        <v>15342187</v>
      </c>
      <c r="P202" s="25"/>
      <c r="Q202" s="25">
        <f>E202+J202</f>
        <v>15342187</v>
      </c>
    </row>
    <row r="203" spans="1:17" s="13" customFormat="1" ht="76.5" customHeight="1">
      <c r="A203" s="22" t="s">
        <v>515</v>
      </c>
      <c r="B203" s="22" t="s">
        <v>85</v>
      </c>
      <c r="C203" s="22" t="s">
        <v>86</v>
      </c>
      <c r="D203" s="24" t="s">
        <v>87</v>
      </c>
      <c r="E203" s="25">
        <f>F203+I203</f>
        <v>0</v>
      </c>
      <c r="F203" s="25">
        <f>[2]Затверджений!F210+'[2]зміни 25.01.2018'!F210+'[2]зміни 01.03.2018'!F210</f>
        <v>0</v>
      </c>
      <c r="G203" s="25">
        <f>[2]Затверджений!G210+'[2]зміни 25.01.2018'!G210+'[2]зміни 01.03.2018'!G210</f>
        <v>0</v>
      </c>
      <c r="H203" s="25">
        <f>[2]Затверджений!H210+'[2]зміни 25.01.2018'!H210+'[2]зміни 01.03.2018'!H210</f>
        <v>0</v>
      </c>
      <c r="I203" s="25">
        <f>[2]Затверджений!I210+'[2]зміни 25.01.2018'!I210+'[2]зміни 01.03.2018'!I210</f>
        <v>0</v>
      </c>
      <c r="J203" s="25">
        <f>K203+N203</f>
        <v>476332.01</v>
      </c>
      <c r="K203" s="25">
        <f>[2]Затверджений!K210+'[2]зміни 25.01.2018'!K210+'[2]зміни 01.03.2018'!K210</f>
        <v>0</v>
      </c>
      <c r="L203" s="25">
        <f>[2]Затверджений!L210+'[2]зміни 25.01.2018'!L210+'[2]зміни 01.03.2018'!L210</f>
        <v>0</v>
      </c>
      <c r="M203" s="25">
        <f>[2]Затверджений!M210+'[2]зміни 25.01.2018'!M210+'[2]зміни 01.03.2018'!M210</f>
        <v>0</v>
      </c>
      <c r="N203" s="25">
        <v>476332.01</v>
      </c>
      <c r="O203" s="25">
        <v>476332.01</v>
      </c>
      <c r="P203" s="25"/>
      <c r="Q203" s="25">
        <f>E203+J203</f>
        <v>476332.01</v>
      </c>
    </row>
    <row r="204" spans="1:17" s="18" customFormat="1" ht="135" customHeight="1">
      <c r="A204" s="14" t="s">
        <v>516</v>
      </c>
      <c r="B204" s="14"/>
      <c r="C204" s="14"/>
      <c r="D204" s="16" t="s">
        <v>517</v>
      </c>
      <c r="E204" s="17">
        <f t="shared" ref="E204:Q204" si="70">SUM(E205)</f>
        <v>12892601.83</v>
      </c>
      <c r="F204" s="17">
        <f t="shared" si="70"/>
        <v>11009082</v>
      </c>
      <c r="G204" s="17">
        <f t="shared" si="70"/>
        <v>7852835</v>
      </c>
      <c r="H204" s="17">
        <f t="shared" si="70"/>
        <v>202536</v>
      </c>
      <c r="I204" s="17">
        <f t="shared" si="70"/>
        <v>1883519.83</v>
      </c>
      <c r="J204" s="17">
        <f t="shared" si="70"/>
        <v>1069930.17</v>
      </c>
      <c r="K204" s="17">
        <f t="shared" si="70"/>
        <v>0</v>
      </c>
      <c r="L204" s="17">
        <f t="shared" si="70"/>
        <v>0</v>
      </c>
      <c r="M204" s="17">
        <f t="shared" si="70"/>
        <v>0</v>
      </c>
      <c r="N204" s="17">
        <f t="shared" si="70"/>
        <v>1069930.17</v>
      </c>
      <c r="O204" s="17">
        <f t="shared" si="70"/>
        <v>873450</v>
      </c>
      <c r="P204" s="17" t="e">
        <f t="shared" si="70"/>
        <v>#REF!</v>
      </c>
      <c r="Q204" s="17">
        <f t="shared" si="70"/>
        <v>13962532</v>
      </c>
    </row>
    <row r="205" spans="1:17" s="21" customFormat="1" ht="116.25">
      <c r="A205" s="15" t="s">
        <v>518</v>
      </c>
      <c r="B205" s="15"/>
      <c r="C205" s="15"/>
      <c r="D205" s="19" t="s">
        <v>517</v>
      </c>
      <c r="E205" s="20">
        <f>SUM(E206+E207+E212+E211+E208+E210+E209)</f>
        <v>12892601.83</v>
      </c>
      <c r="F205" s="20">
        <f t="shared" ref="F205:Q205" si="71">SUM(F206+F207+F212+F211+F208+F210+F209)</f>
        <v>11009082</v>
      </c>
      <c r="G205" s="20">
        <f t="shared" si="71"/>
        <v>7852835</v>
      </c>
      <c r="H205" s="20">
        <f t="shared" si="71"/>
        <v>202536</v>
      </c>
      <c r="I205" s="20">
        <f t="shared" si="71"/>
        <v>1883519.83</v>
      </c>
      <c r="J205" s="20">
        <f t="shared" si="71"/>
        <v>1069930.17</v>
      </c>
      <c r="K205" s="20">
        <f t="shared" si="71"/>
        <v>0</v>
      </c>
      <c r="L205" s="20">
        <f t="shared" si="71"/>
        <v>0</v>
      </c>
      <c r="M205" s="20">
        <f t="shared" si="71"/>
        <v>0</v>
      </c>
      <c r="N205" s="20">
        <f t="shared" si="71"/>
        <v>1069930.17</v>
      </c>
      <c r="O205" s="20">
        <f t="shared" si="71"/>
        <v>873450</v>
      </c>
      <c r="P205" s="20" t="e">
        <f t="shared" si="71"/>
        <v>#REF!</v>
      </c>
      <c r="Q205" s="20">
        <f t="shared" si="71"/>
        <v>13962532</v>
      </c>
    </row>
    <row r="206" spans="1:17" s="13" customFormat="1" ht="196.5" customHeight="1">
      <c r="A206" s="22" t="s">
        <v>519</v>
      </c>
      <c r="B206" s="22" t="s">
        <v>123</v>
      </c>
      <c r="C206" s="22" t="s">
        <v>30</v>
      </c>
      <c r="D206" s="24" t="s">
        <v>124</v>
      </c>
      <c r="E206" s="25">
        <f t="shared" ref="E206:E211" si="72">F206+I206</f>
        <v>10169082</v>
      </c>
      <c r="F206" s="25">
        <v>10169082</v>
      </c>
      <c r="G206" s="25">
        <v>7852835</v>
      </c>
      <c r="H206" s="25">
        <v>202536</v>
      </c>
      <c r="I206" s="25">
        <f>[2]Затверджений!I213+'[2]зміни 25.01.2018'!I213+'[2]зміни 01.03.2018'!I213</f>
        <v>0</v>
      </c>
      <c r="J206" s="25">
        <f t="shared" ref="J206:J213" si="73">K206+N206</f>
        <v>0</v>
      </c>
      <c r="K206" s="25">
        <f>[2]Затверджений!K213+'[2]зміни 25.01.2018'!K213+'[2]зміни 01.03.2018'!K213</f>
        <v>0</v>
      </c>
      <c r="L206" s="25">
        <f>[2]Затверджений!L213+'[2]зміни 25.01.2018'!L213+'[2]зміни 01.03.2018'!L213</f>
        <v>0</v>
      </c>
      <c r="M206" s="25">
        <f>[2]Затверджений!M213+'[2]зміни 25.01.2018'!M213+'[2]зміни 01.03.2018'!M213</f>
        <v>0</v>
      </c>
      <c r="N206" s="25">
        <f>[2]Затверджений!N213+'[2]зміни 25.01.2018'!N213+'[2]зміни 01.03.2018'!N213</f>
        <v>0</v>
      </c>
      <c r="O206" s="25">
        <f>[2]Затверджений!O213+'[2]зміни 25.01.2018'!O213+'[2]зміни 01.03.2018'!O213</f>
        <v>0</v>
      </c>
      <c r="P206" s="25" t="e">
        <f>'[1]БЮДЖЕТ 29.12.2016 затв'!P164+'[1]16.02.2017 '!P164+'[1]09.03.2017'!P164+[1]проект!P164</f>
        <v>#REF!</v>
      </c>
      <c r="Q206" s="25">
        <f t="shared" ref="Q206:Q213" si="74">E206+J206</f>
        <v>10169082</v>
      </c>
    </row>
    <row r="207" spans="1:17" s="13" customFormat="1" ht="137.25" customHeight="1">
      <c r="A207" s="22" t="s">
        <v>520</v>
      </c>
      <c r="B207" s="22" t="s">
        <v>48</v>
      </c>
      <c r="C207" s="22" t="s">
        <v>49</v>
      </c>
      <c r="D207" s="24" t="s">
        <v>50</v>
      </c>
      <c r="E207" s="25">
        <f t="shared" si="72"/>
        <v>200000</v>
      </c>
      <c r="F207" s="25">
        <f>[2]Затверджений!F214+'[2]зміни 25.01.2018'!F214+'[2]зміни 01.03.2018'!F214</f>
        <v>0</v>
      </c>
      <c r="G207" s="25">
        <f>[2]Затверджений!G214+'[2]зміни 25.01.2018'!G214+'[2]зміни 01.03.2018'!G214</f>
        <v>0</v>
      </c>
      <c r="H207" s="25">
        <f>[2]Затверджений!H214+'[2]зміни 25.01.2018'!H214+'[2]зміни 01.03.2018'!H214</f>
        <v>0</v>
      </c>
      <c r="I207" s="25">
        <v>200000</v>
      </c>
      <c r="J207" s="25">
        <f t="shared" si="73"/>
        <v>60000</v>
      </c>
      <c r="K207" s="25">
        <f>[2]Затверджений!K214+'[2]зміни 25.01.2018'!K214+'[2]зміни 01.03.2018'!K214</f>
        <v>0</v>
      </c>
      <c r="L207" s="25">
        <f>[2]Затверджений!L214+'[2]зміни 25.01.2018'!L214+'[2]зміни 01.03.2018'!L214</f>
        <v>0</v>
      </c>
      <c r="M207" s="25">
        <f>[2]Затверджений!M214+'[2]зміни 25.01.2018'!M214+'[2]зміни 01.03.2018'!M214</f>
        <v>0</v>
      </c>
      <c r="N207" s="25">
        <v>60000</v>
      </c>
      <c r="O207" s="25">
        <v>60000</v>
      </c>
      <c r="P207" s="25" t="e">
        <f>'[1]БЮДЖЕТ 29.12.2016 затв'!P165+'[1]16.02.2017 '!P165+'[1]09.03.2017'!P165+[1]проект!P165</f>
        <v>#REF!</v>
      </c>
      <c r="Q207" s="25">
        <f t="shared" si="74"/>
        <v>260000</v>
      </c>
    </row>
    <row r="208" spans="1:17" s="13" customFormat="1" ht="137.25" customHeight="1">
      <c r="A208" s="22" t="s">
        <v>521</v>
      </c>
      <c r="B208" s="22" t="s">
        <v>522</v>
      </c>
      <c r="C208" s="22" t="s">
        <v>211</v>
      </c>
      <c r="D208" s="24" t="s">
        <v>523</v>
      </c>
      <c r="E208" s="25">
        <f t="shared" si="72"/>
        <v>0</v>
      </c>
      <c r="F208" s="25">
        <f>[2]Затверджений!F215+'[2]зміни 25.01.2018'!F215+'[2]зміни 01.03.2018'!F215</f>
        <v>0</v>
      </c>
      <c r="G208" s="25">
        <f>[2]Затверджений!G215+'[2]зміни 25.01.2018'!G215+'[2]зміни 01.03.2018'!G215</f>
        <v>0</v>
      </c>
      <c r="H208" s="25">
        <f>[2]Затверджений!H215+'[2]зміни 25.01.2018'!H215+'[2]зміни 01.03.2018'!H215</f>
        <v>0</v>
      </c>
      <c r="I208" s="25">
        <f>[2]Затверджений!I215+'[2]зміни 25.01.2018'!I215+'[2]зміни 01.03.2018'!I215</f>
        <v>0</v>
      </c>
      <c r="J208" s="25">
        <f t="shared" si="73"/>
        <v>165450</v>
      </c>
      <c r="K208" s="25">
        <f>[2]Затверджений!K215+'[2]зміни 25.01.2018'!K215+'[2]зміни 01.03.2018'!K215</f>
        <v>0</v>
      </c>
      <c r="L208" s="25">
        <f>[2]Затверджений!L215+'[2]зміни 25.01.2018'!L215+'[2]зміни 01.03.2018'!L215</f>
        <v>0</v>
      </c>
      <c r="M208" s="25">
        <f>[2]Затверджений!M215+'[2]зміни 25.01.2018'!M215+'[2]зміни 01.03.2018'!M215</f>
        <v>0</v>
      </c>
      <c r="N208" s="25">
        <v>165450</v>
      </c>
      <c r="O208" s="25">
        <v>165450</v>
      </c>
      <c r="P208" s="25"/>
      <c r="Q208" s="25">
        <f t="shared" si="74"/>
        <v>165450</v>
      </c>
    </row>
    <row r="209" spans="1:17" s="13" customFormat="1" ht="137.25" customHeight="1">
      <c r="A209" s="22" t="s">
        <v>524</v>
      </c>
      <c r="B209" s="22" t="s">
        <v>59</v>
      </c>
      <c r="C209" s="22" t="s">
        <v>60</v>
      </c>
      <c r="D209" s="24" t="s">
        <v>61</v>
      </c>
      <c r="E209" s="25">
        <f t="shared" si="72"/>
        <v>0</v>
      </c>
      <c r="F209" s="25">
        <f>[2]Затверджений!F216+'[2]зміни 25.01.2018'!F216+'[2]зміни 01.03.2018'!F216</f>
        <v>0</v>
      </c>
      <c r="G209" s="25">
        <f>[2]Затверджений!G216+'[2]зміни 25.01.2018'!G216+'[2]зміни 01.03.2018'!G216</f>
        <v>0</v>
      </c>
      <c r="H209" s="25">
        <f>[2]Затверджений!H216+'[2]зміни 25.01.2018'!H216+'[2]зміни 01.03.2018'!H216</f>
        <v>0</v>
      </c>
      <c r="I209" s="25">
        <f>[2]Затверджений!I216+'[2]зміни 25.01.2018'!I216+'[2]зміни 01.03.2018'!I216</f>
        <v>0</v>
      </c>
      <c r="J209" s="25">
        <f t="shared" si="73"/>
        <v>50000</v>
      </c>
      <c r="K209" s="25">
        <f>[2]Затверджений!K216+'[2]зміни 25.01.2018'!K216+'[2]зміни 01.03.2018'!K216</f>
        <v>0</v>
      </c>
      <c r="L209" s="25">
        <f>[2]Затверджений!L216+'[2]зміни 25.01.2018'!L216+'[2]зміни 01.03.2018'!L216</f>
        <v>0</v>
      </c>
      <c r="M209" s="25">
        <f>[2]Затверджений!M216+'[2]зміни 25.01.2018'!M216+'[2]зміни 01.03.2018'!M216</f>
        <v>0</v>
      </c>
      <c r="N209" s="25">
        <v>50000</v>
      </c>
      <c r="O209" s="25">
        <v>50000</v>
      </c>
      <c r="P209" s="25"/>
      <c r="Q209" s="25">
        <f t="shared" si="74"/>
        <v>50000</v>
      </c>
    </row>
    <row r="210" spans="1:17" s="13" customFormat="1" ht="254.25" customHeight="1">
      <c r="A210" s="22" t="s">
        <v>525</v>
      </c>
      <c r="B210" s="22" t="s">
        <v>526</v>
      </c>
      <c r="C210" s="22" t="s">
        <v>60</v>
      </c>
      <c r="D210" s="24" t="s">
        <v>527</v>
      </c>
      <c r="E210" s="25">
        <f t="shared" si="72"/>
        <v>0</v>
      </c>
      <c r="F210" s="25">
        <f>[2]Затверджений!F217+'[2]зміни 25.01.2018'!F217+'[2]зміни 01.03.2018'!F217</f>
        <v>0</v>
      </c>
      <c r="G210" s="25">
        <f>[2]Затверджений!G217+'[2]зміни 25.01.2018'!G217+'[2]зміни 01.03.2018'!G217</f>
        <v>0</v>
      </c>
      <c r="H210" s="25">
        <f>[2]Затверджений!H217+'[2]зміни 25.01.2018'!H217+'[2]зміни 01.03.2018'!H217</f>
        <v>0</v>
      </c>
      <c r="I210" s="25">
        <f>[2]Затверджений!I217+'[2]зміни 25.01.2018'!I217+'[2]зміни 01.03.2018'!I217</f>
        <v>0</v>
      </c>
      <c r="J210" s="25">
        <f t="shared" si="73"/>
        <v>555000</v>
      </c>
      <c r="K210" s="25">
        <f>[2]Затверджений!K217+'[2]зміни 25.01.2018'!K217+'[2]зміни 01.03.2018'!K217</f>
        <v>0</v>
      </c>
      <c r="L210" s="25">
        <f>[2]Затверджений!L217+'[2]зміни 25.01.2018'!L217+'[2]зміни 01.03.2018'!L217</f>
        <v>0</v>
      </c>
      <c r="M210" s="25">
        <f>[2]Затверджений!M217+'[2]зміни 25.01.2018'!M217+'[2]зміни 01.03.2018'!M217</f>
        <v>0</v>
      </c>
      <c r="N210" s="25">
        <v>555000</v>
      </c>
      <c r="O210" s="25">
        <v>555000</v>
      </c>
      <c r="P210" s="25"/>
      <c r="Q210" s="25">
        <f t="shared" si="74"/>
        <v>555000</v>
      </c>
    </row>
    <row r="211" spans="1:17" s="13" customFormat="1" ht="137.25" customHeight="1">
      <c r="A211" s="22" t="s">
        <v>528</v>
      </c>
      <c r="B211" s="22" t="s">
        <v>92</v>
      </c>
      <c r="C211" s="22" t="s">
        <v>60</v>
      </c>
      <c r="D211" s="24" t="s">
        <v>93</v>
      </c>
      <c r="E211" s="25">
        <f t="shared" si="72"/>
        <v>0</v>
      </c>
      <c r="F211" s="25">
        <f>[2]Затверджений!F218+'[2]зміни 25.01.2018'!F218+'[2]зміни 01.03.2018'!F218</f>
        <v>0</v>
      </c>
      <c r="G211" s="25">
        <f>[2]Затверджений!G218+'[2]зміни 25.01.2018'!G218+'[2]зміни 01.03.2018'!G218</f>
        <v>0</v>
      </c>
      <c r="H211" s="25">
        <f>[2]Затверджений!H218+'[2]зміни 25.01.2018'!H218+'[2]зміни 01.03.2018'!H218</f>
        <v>0</v>
      </c>
      <c r="I211" s="25">
        <f>[2]Затверджений!I218+'[2]зміни 25.01.2018'!I218+'[2]зміни 01.03.2018'!I218</f>
        <v>0</v>
      </c>
      <c r="J211" s="25">
        <f t="shared" si="73"/>
        <v>43000</v>
      </c>
      <c r="K211" s="25">
        <f>[2]Затверджений!K218+'[2]зміни 25.01.2018'!K218+'[2]зміни 01.03.2018'!K218</f>
        <v>0</v>
      </c>
      <c r="L211" s="25">
        <f>[2]Затверджений!L218+'[2]зміни 25.01.2018'!L218+'[2]зміни 01.03.2018'!L218</f>
        <v>0</v>
      </c>
      <c r="M211" s="25">
        <f>[2]Затверджений!M218+'[2]зміни 25.01.2018'!M218+'[2]зміни 01.03.2018'!M218</f>
        <v>0</v>
      </c>
      <c r="N211" s="25">
        <v>43000</v>
      </c>
      <c r="O211" s="25">
        <v>43000</v>
      </c>
      <c r="P211" s="25"/>
      <c r="Q211" s="25">
        <f t="shared" si="74"/>
        <v>43000</v>
      </c>
    </row>
    <row r="212" spans="1:17" s="13" customFormat="1" ht="94.5" customHeight="1">
      <c r="A212" s="91" t="s">
        <v>529</v>
      </c>
      <c r="B212" s="91">
        <v>7690</v>
      </c>
      <c r="C212" s="54"/>
      <c r="D212" s="24" t="s">
        <v>99</v>
      </c>
      <c r="E212" s="25">
        <f>E213</f>
        <v>2523519.83</v>
      </c>
      <c r="F212" s="25">
        <f>F213</f>
        <v>840000</v>
      </c>
      <c r="G212" s="25">
        <f>G213</f>
        <v>0</v>
      </c>
      <c r="H212" s="25">
        <f>H213</f>
        <v>0</v>
      </c>
      <c r="I212" s="25">
        <f>I213</f>
        <v>1683519.83</v>
      </c>
      <c r="J212" s="25">
        <f t="shared" si="73"/>
        <v>196480.17</v>
      </c>
      <c r="K212" s="25">
        <f>K213</f>
        <v>0</v>
      </c>
      <c r="L212" s="25">
        <f>L213</f>
        <v>0</v>
      </c>
      <c r="M212" s="25">
        <f>M213</f>
        <v>0</v>
      </c>
      <c r="N212" s="25">
        <f>N213</f>
        <v>196480.17</v>
      </c>
      <c r="O212" s="25">
        <f>O213</f>
        <v>0</v>
      </c>
      <c r="P212" s="25" t="e">
        <f>'[1]БЮДЖЕТ 29.12.2016 затв'!P170+'[1]16.02.2017 '!P170+'[1]09.03.2017'!P170+[1]проект!P170</f>
        <v>#REF!</v>
      </c>
      <c r="Q212" s="25">
        <f t="shared" si="74"/>
        <v>2720000</v>
      </c>
    </row>
    <row r="213" spans="1:17" s="30" customFormat="1" ht="102" customHeight="1">
      <c r="A213" s="55" t="s">
        <v>530</v>
      </c>
      <c r="B213" s="55" t="s">
        <v>101</v>
      </c>
      <c r="C213" s="56" t="s">
        <v>60</v>
      </c>
      <c r="D213" s="28" t="s">
        <v>531</v>
      </c>
      <c r="E213" s="29">
        <f>F213+I213</f>
        <v>2523519.83</v>
      </c>
      <c r="F213" s="29">
        <v>840000</v>
      </c>
      <c r="G213" s="29">
        <f>[2]Затверджений!G220+'[2]зміни 25.01.2018'!G220+'[2]зміни 01.03.2018'!G220</f>
        <v>0</v>
      </c>
      <c r="H213" s="29">
        <f>[2]Затверджений!H220+'[2]зміни 25.01.2018'!H220+'[2]зміни 01.03.2018'!H220</f>
        <v>0</v>
      </c>
      <c r="I213" s="29">
        <v>1683519.83</v>
      </c>
      <c r="J213" s="29">
        <f t="shared" si="73"/>
        <v>196480.17</v>
      </c>
      <c r="K213" s="29">
        <f>[2]Затверджений!K220+'[2]зміни 25.01.2018'!K220+'[2]зміни 01.03.2018'!K220</f>
        <v>0</v>
      </c>
      <c r="L213" s="29">
        <f>[2]Затверджений!L220+'[2]зміни 25.01.2018'!L220+'[2]зміни 01.03.2018'!L220</f>
        <v>0</v>
      </c>
      <c r="M213" s="29">
        <f>[2]Затверджений!M220+'[2]зміни 25.01.2018'!M220+'[2]зміни 01.03.2018'!M220</f>
        <v>0</v>
      </c>
      <c r="N213" s="29">
        <v>196480.17</v>
      </c>
      <c r="O213" s="29">
        <f>[2]Затверджений!O220+'[2]зміни 25.01.2018'!O220+'[2]зміни 01.03.2018'!O220</f>
        <v>0</v>
      </c>
      <c r="P213" s="29"/>
      <c r="Q213" s="29">
        <f t="shared" si="74"/>
        <v>2720000</v>
      </c>
    </row>
    <row r="214" spans="1:17" s="18" customFormat="1" ht="96.75" customHeight="1">
      <c r="A214" s="14" t="s">
        <v>532</v>
      </c>
      <c r="B214" s="14"/>
      <c r="C214" s="14"/>
      <c r="D214" s="16" t="s">
        <v>533</v>
      </c>
      <c r="E214" s="17">
        <f t="shared" ref="E214:Q214" si="75">SUM(E215)</f>
        <v>123880614</v>
      </c>
      <c r="F214" s="17">
        <f t="shared" si="75"/>
        <v>103880614</v>
      </c>
      <c r="G214" s="17">
        <f t="shared" si="75"/>
        <v>9052403</v>
      </c>
      <c r="H214" s="17">
        <f t="shared" si="75"/>
        <v>0</v>
      </c>
      <c r="I214" s="17">
        <f t="shared" si="75"/>
        <v>0</v>
      </c>
      <c r="J214" s="17">
        <f t="shared" si="75"/>
        <v>550000</v>
      </c>
      <c r="K214" s="17">
        <f t="shared" si="75"/>
        <v>0</v>
      </c>
      <c r="L214" s="17">
        <f t="shared" si="75"/>
        <v>0</v>
      </c>
      <c r="M214" s="17">
        <f t="shared" si="75"/>
        <v>0</v>
      </c>
      <c r="N214" s="17">
        <f t="shared" si="75"/>
        <v>550000</v>
      </c>
      <c r="O214" s="17">
        <f t="shared" si="75"/>
        <v>550000</v>
      </c>
      <c r="P214" s="17" t="e">
        <f t="shared" si="75"/>
        <v>#REF!</v>
      </c>
      <c r="Q214" s="17">
        <f t="shared" si="75"/>
        <v>124430614</v>
      </c>
    </row>
    <row r="215" spans="1:17" s="21" customFormat="1" ht="114.75" customHeight="1">
      <c r="A215" s="15" t="s">
        <v>534</v>
      </c>
      <c r="B215" s="15"/>
      <c r="C215" s="15"/>
      <c r="D215" s="19" t="s">
        <v>535</v>
      </c>
      <c r="E215" s="20">
        <f>SUM(E216+E219+E218+E220+E221+E222+E223)</f>
        <v>123880614</v>
      </c>
      <c r="F215" s="20">
        <f t="shared" ref="F215:Q215" si="76">SUM(F216+F219+F218+F220+F221+F222+F223)</f>
        <v>103880614</v>
      </c>
      <c r="G215" s="20">
        <f t="shared" si="76"/>
        <v>9052403</v>
      </c>
      <c r="H215" s="20">
        <f t="shared" si="76"/>
        <v>0</v>
      </c>
      <c r="I215" s="20">
        <f t="shared" si="76"/>
        <v>0</v>
      </c>
      <c r="J215" s="20">
        <f t="shared" si="76"/>
        <v>550000</v>
      </c>
      <c r="K215" s="20">
        <f t="shared" si="76"/>
        <v>0</v>
      </c>
      <c r="L215" s="20">
        <f t="shared" si="76"/>
        <v>0</v>
      </c>
      <c r="M215" s="20">
        <f t="shared" si="76"/>
        <v>0</v>
      </c>
      <c r="N215" s="20">
        <f t="shared" si="76"/>
        <v>550000</v>
      </c>
      <c r="O215" s="20">
        <f t="shared" si="76"/>
        <v>550000</v>
      </c>
      <c r="P215" s="20" t="e">
        <f t="shared" si="76"/>
        <v>#REF!</v>
      </c>
      <c r="Q215" s="20">
        <f t="shared" si="76"/>
        <v>124430614</v>
      </c>
    </row>
    <row r="216" spans="1:17" s="13" customFormat="1" ht="171" customHeight="1">
      <c r="A216" s="22" t="s">
        <v>536</v>
      </c>
      <c r="B216" s="22" t="s">
        <v>123</v>
      </c>
      <c r="C216" s="22" t="s">
        <v>30</v>
      </c>
      <c r="D216" s="24" t="s">
        <v>124</v>
      </c>
      <c r="E216" s="25">
        <f>F216+I216</f>
        <v>11596639</v>
      </c>
      <c r="F216" s="25">
        <v>11596639</v>
      </c>
      <c r="G216" s="25">
        <v>9052403</v>
      </c>
      <c r="H216" s="25">
        <f>[2]Затверджений!H223+'[2]зміни 25.01.2018'!H223+'[2]зміни 01.03.2018'!H223</f>
        <v>0</v>
      </c>
      <c r="I216" s="25">
        <f>[2]Затверджений!I223+'[2]зміни 25.01.2018'!I223+'[2]зміни 01.03.2018'!I223</f>
        <v>0</v>
      </c>
      <c r="J216" s="25">
        <f>K216+N216</f>
        <v>0</v>
      </c>
      <c r="K216" s="25">
        <f>[2]Затверджений!K223+'[2]зміни 25.01.2018'!K223+'[2]зміни 01.03.2018'!K223</f>
        <v>0</v>
      </c>
      <c r="L216" s="25">
        <f>[2]Затверджений!L223+'[2]зміни 25.01.2018'!L223+'[2]зміни 01.03.2018'!L223</f>
        <v>0</v>
      </c>
      <c r="M216" s="25">
        <f>[2]Затверджений!M223+'[2]зміни 25.01.2018'!M223+'[2]зміни 01.03.2018'!M223</f>
        <v>0</v>
      </c>
      <c r="N216" s="25">
        <f>[2]Затверджений!N223+'[2]зміни 25.01.2018'!N223+'[2]зміни 01.03.2018'!N223</f>
        <v>0</v>
      </c>
      <c r="O216" s="25">
        <f>[2]Затверджений!O223+'[2]зміни 25.01.2018'!O223+'[2]зміни 01.03.2018'!O223</f>
        <v>0</v>
      </c>
      <c r="P216" s="25" t="e">
        <f>'[1]БЮДЖЕТ 29.12.2016 затв'!P174+'[1]16.02.2017 '!P174+'[1]09.03.2017'!P174+[1]проект!P174</f>
        <v>#REF!</v>
      </c>
      <c r="Q216" s="25">
        <f>E216+J216</f>
        <v>11596639</v>
      </c>
    </row>
    <row r="217" spans="1:17" s="13" customFormat="1" ht="68.25" customHeight="1">
      <c r="A217" s="22" t="s">
        <v>537</v>
      </c>
      <c r="B217" s="22" t="s">
        <v>98</v>
      </c>
      <c r="C217" s="22"/>
      <c r="D217" s="57" t="s">
        <v>99</v>
      </c>
      <c r="E217" s="25">
        <f t="shared" ref="E217:Q217" si="77">E218</f>
        <v>300000</v>
      </c>
      <c r="F217" s="25">
        <f t="shared" si="77"/>
        <v>300000</v>
      </c>
      <c r="G217" s="25">
        <f t="shared" si="77"/>
        <v>0</v>
      </c>
      <c r="H217" s="25">
        <f t="shared" si="77"/>
        <v>0</v>
      </c>
      <c r="I217" s="25">
        <f t="shared" si="77"/>
        <v>0</v>
      </c>
      <c r="J217" s="25">
        <f t="shared" si="77"/>
        <v>0</v>
      </c>
      <c r="K217" s="25">
        <f t="shared" si="77"/>
        <v>0</v>
      </c>
      <c r="L217" s="25">
        <f t="shared" si="77"/>
        <v>0</v>
      </c>
      <c r="M217" s="25">
        <f t="shared" si="77"/>
        <v>0</v>
      </c>
      <c r="N217" s="25">
        <f t="shared" si="77"/>
        <v>0</v>
      </c>
      <c r="O217" s="25">
        <f t="shared" si="77"/>
        <v>0</v>
      </c>
      <c r="P217" s="25">
        <f t="shared" si="77"/>
        <v>0</v>
      </c>
      <c r="Q217" s="25">
        <f t="shared" si="77"/>
        <v>300000</v>
      </c>
    </row>
    <row r="218" spans="1:17" s="30" customFormat="1" ht="103.5" customHeight="1">
      <c r="A218" s="26" t="s">
        <v>538</v>
      </c>
      <c r="B218" s="26" t="s">
        <v>101</v>
      </c>
      <c r="C218" s="26" t="s">
        <v>60</v>
      </c>
      <c r="D218" s="41" t="s">
        <v>102</v>
      </c>
      <c r="E218" s="29">
        <f>F218+I218</f>
        <v>300000</v>
      </c>
      <c r="F218" s="29">
        <v>300000</v>
      </c>
      <c r="G218" s="29">
        <f>[2]Затверджений!G225+'[2]зміни 25.01.2018'!G225+'[2]зміни 01.03.2018'!G225</f>
        <v>0</v>
      </c>
      <c r="H218" s="29">
        <f>[2]Затверджений!H225+'[2]зміни 25.01.2018'!H225+'[2]зміни 01.03.2018'!H225</f>
        <v>0</v>
      </c>
      <c r="I218" s="29">
        <f>[2]Затверджений!I225+'[2]зміни 25.01.2018'!I225+'[2]зміни 01.03.2018'!I225</f>
        <v>0</v>
      </c>
      <c r="J218" s="29">
        <f t="shared" ref="J218:J223" si="78">K218+N218</f>
        <v>0</v>
      </c>
      <c r="K218" s="29">
        <f>[2]Затверджений!K225+'[2]зміни 25.01.2018'!K225+'[2]зміни 01.03.2018'!K225</f>
        <v>0</v>
      </c>
      <c r="L218" s="29">
        <f>[2]Затверджений!L225+'[2]зміни 25.01.2018'!L225+'[2]зміни 01.03.2018'!L225</f>
        <v>0</v>
      </c>
      <c r="M218" s="29">
        <f>[2]Затверджений!M225+'[2]зміни 25.01.2018'!M225+'[2]зміни 01.03.2018'!M225</f>
        <v>0</v>
      </c>
      <c r="N218" s="29">
        <f>[2]Затверджений!N225+'[2]зміни 25.01.2018'!N225+'[2]зміни 01.03.2018'!N225</f>
        <v>0</v>
      </c>
      <c r="O218" s="29">
        <f>[2]Затверджений!O225+'[2]зміни 25.01.2018'!O225+'[2]зміни 01.03.2018'!O225</f>
        <v>0</v>
      </c>
      <c r="P218" s="29"/>
      <c r="Q218" s="29">
        <f t="shared" ref="Q218:Q223" si="79">E218+J218</f>
        <v>300000</v>
      </c>
    </row>
    <row r="219" spans="1:17" s="13" customFormat="1" ht="65.25" customHeight="1">
      <c r="A219" s="22" t="s">
        <v>539</v>
      </c>
      <c r="B219" s="22" t="s">
        <v>540</v>
      </c>
      <c r="C219" s="22" t="s">
        <v>33</v>
      </c>
      <c r="D219" s="24" t="s">
        <v>541</v>
      </c>
      <c r="E219" s="25">
        <f>F219+I219</f>
        <v>6506300</v>
      </c>
      <c r="F219" s="25">
        <v>6506300</v>
      </c>
      <c r="G219" s="25">
        <f>[2]Затверджений!G226+'[2]зміни 25.01.2018'!G226+'[2]зміни 01.03.2018'!G226</f>
        <v>0</v>
      </c>
      <c r="H219" s="25">
        <f>[2]Затверджений!H226+'[2]зміни 25.01.2018'!H226+'[2]зміни 01.03.2018'!H226</f>
        <v>0</v>
      </c>
      <c r="I219" s="25">
        <f>[2]Затверджений!I226+'[2]зміни 25.01.2018'!I226+'[2]зміни 01.03.2018'!I226</f>
        <v>0</v>
      </c>
      <c r="J219" s="25">
        <f t="shared" si="78"/>
        <v>0</v>
      </c>
      <c r="K219" s="25">
        <f>[2]Затверджений!K226+'[2]зміни 25.01.2018'!K226+'[2]зміни 01.03.2018'!K226</f>
        <v>0</v>
      </c>
      <c r="L219" s="25">
        <f>[2]Затверджений!L226+'[2]зміни 25.01.2018'!L226+'[2]зміни 01.03.2018'!L226</f>
        <v>0</v>
      </c>
      <c r="M219" s="25">
        <f>[2]Затверджений!M226+'[2]зміни 25.01.2018'!M226+'[2]зміни 01.03.2018'!M226</f>
        <v>0</v>
      </c>
      <c r="N219" s="25">
        <f>[2]Затверджений!N226+'[2]зміни 25.01.2018'!N226+'[2]зміни 01.03.2018'!N226</f>
        <v>0</v>
      </c>
      <c r="O219" s="25">
        <f>[2]Затверджений!O226+'[2]зміни 25.01.2018'!O226+'[2]зміни 01.03.2018'!O226</f>
        <v>0</v>
      </c>
      <c r="P219" s="25" t="e">
        <f>'[1]БЮДЖЕТ 29.12.2016 затв'!P176+'[1]16.02.2017 '!P176+'[1]09.03.2017'!P176+[1]проект!P176</f>
        <v>#REF!</v>
      </c>
      <c r="Q219" s="25">
        <f t="shared" si="79"/>
        <v>6506300</v>
      </c>
    </row>
    <row r="220" spans="1:17" s="13" customFormat="1" ht="70.5" customHeight="1">
      <c r="A220" s="22" t="s">
        <v>542</v>
      </c>
      <c r="B220" s="22" t="s">
        <v>543</v>
      </c>
      <c r="C220" s="22" t="s">
        <v>38</v>
      </c>
      <c r="D220" s="57" t="s">
        <v>544</v>
      </c>
      <c r="E220" s="25">
        <v>20000000</v>
      </c>
      <c r="F220" s="25">
        <f>[2]Затверджений!F227+'[2]зміни 25.01.2018'!F227+'[2]зміни 01.03.2018'!F227</f>
        <v>0</v>
      </c>
      <c r="G220" s="25">
        <f>[2]Затверджений!G227+'[2]зміни 25.01.2018'!G227+'[2]зміни 01.03.2018'!G227</f>
        <v>0</v>
      </c>
      <c r="H220" s="25">
        <f>[2]Затверджений!H227+'[2]зміни 25.01.2018'!H227+'[2]зміни 01.03.2018'!H227</f>
        <v>0</v>
      </c>
      <c r="I220" s="25">
        <f>[2]Затверджений!I227+'[2]зміни 25.01.2018'!I227+'[2]зміни 01.03.2018'!I227</f>
        <v>0</v>
      </c>
      <c r="J220" s="25">
        <f t="shared" si="78"/>
        <v>0</v>
      </c>
      <c r="K220" s="25">
        <f>[2]Затверджений!K227+'[2]зміни 25.01.2018'!K227+'[2]зміни 01.03.2018'!K227</f>
        <v>0</v>
      </c>
      <c r="L220" s="25">
        <f>[2]Затверджений!L227+'[2]зміни 25.01.2018'!L227+'[2]зміни 01.03.2018'!L227</f>
        <v>0</v>
      </c>
      <c r="M220" s="25">
        <f>[2]Затверджений!M227+'[2]зміни 25.01.2018'!M227+'[2]зміни 01.03.2018'!M227</f>
        <v>0</v>
      </c>
      <c r="N220" s="25">
        <f>[2]Затверджений!N227+'[2]зміни 25.01.2018'!N227+'[2]зміни 01.03.2018'!N227</f>
        <v>0</v>
      </c>
      <c r="O220" s="25">
        <f>[2]Затверджений!O227+'[2]зміни 25.01.2018'!O227+'[2]зміни 01.03.2018'!O227</f>
        <v>0</v>
      </c>
      <c r="P220" s="25" t="e">
        <f>'[1]БЮДЖЕТ 29.12.2016 затв'!P180+'[1]16.02.2017 '!P180+'[1]09.03.2017'!P180+[1]проект!P180</f>
        <v>#REF!</v>
      </c>
      <c r="Q220" s="25">
        <f t="shared" si="79"/>
        <v>20000000</v>
      </c>
    </row>
    <row r="221" spans="1:17" s="13" customFormat="1" ht="68.25" customHeight="1">
      <c r="A221" s="22" t="s">
        <v>545</v>
      </c>
      <c r="B221" s="22" t="s">
        <v>546</v>
      </c>
      <c r="C221" s="22" t="s">
        <v>37</v>
      </c>
      <c r="D221" s="57" t="s">
        <v>547</v>
      </c>
      <c r="E221" s="25">
        <f>F221+I221</f>
        <v>56724400</v>
      </c>
      <c r="F221" s="25">
        <v>56724400</v>
      </c>
      <c r="G221" s="25">
        <f>[2]Затверджений!G228+'[2]зміни 25.01.2018'!G228+'[2]зміни 01.03.2018'!G228</f>
        <v>0</v>
      </c>
      <c r="H221" s="25">
        <f>[2]Затверджений!H228+'[2]зміни 25.01.2018'!H228+'[2]зміни 01.03.2018'!H228</f>
        <v>0</v>
      </c>
      <c r="I221" s="25">
        <f>[2]Затверджений!I228+'[2]зміни 25.01.2018'!I228+'[2]зміни 01.03.2018'!I228</f>
        <v>0</v>
      </c>
      <c r="J221" s="25">
        <f t="shared" si="78"/>
        <v>0</v>
      </c>
      <c r="K221" s="25">
        <f>[2]Затверджений!K228+'[2]зміни 25.01.2018'!K228+'[2]зміни 01.03.2018'!K228</f>
        <v>0</v>
      </c>
      <c r="L221" s="25">
        <f>[2]Затверджений!L228+'[2]зміни 25.01.2018'!L228+'[2]зміни 01.03.2018'!L228</f>
        <v>0</v>
      </c>
      <c r="M221" s="25">
        <f>[2]Затверджений!M228+'[2]зміни 25.01.2018'!M228+'[2]зміни 01.03.2018'!M228</f>
        <v>0</v>
      </c>
      <c r="N221" s="25">
        <f>[2]Затверджений!N228+'[2]зміни 25.01.2018'!N228+'[2]зміни 01.03.2018'!N228</f>
        <v>0</v>
      </c>
      <c r="O221" s="25">
        <f>[2]Затверджений!O228+'[2]зміни 25.01.2018'!O228+'[2]зміни 01.03.2018'!O228</f>
        <v>0</v>
      </c>
      <c r="P221" s="25" t="e">
        <f>'[1]БЮДЖЕТ 29.12.2016 затв'!P181+'[1]16.02.2017 '!P181+'[1]09.03.2017'!P181+[1]проект!P181</f>
        <v>#REF!</v>
      </c>
      <c r="Q221" s="25">
        <f t="shared" si="79"/>
        <v>56724400</v>
      </c>
    </row>
    <row r="222" spans="1:17" s="13" customFormat="1" ht="63.75" customHeight="1">
      <c r="A222" s="22" t="s">
        <v>548</v>
      </c>
      <c r="B222" s="22" t="s">
        <v>219</v>
      </c>
      <c r="C222" s="22" t="s">
        <v>37</v>
      </c>
      <c r="D222" s="34" t="s">
        <v>220</v>
      </c>
      <c r="E222" s="25">
        <f>F222+I222</f>
        <v>28663275</v>
      </c>
      <c r="F222" s="25">
        <v>28663275</v>
      </c>
      <c r="G222" s="25">
        <f>[2]Затверджений!G229+'[2]зміни 25.01.2018'!G229+'[2]зміни 01.03.2018'!G229</f>
        <v>0</v>
      </c>
      <c r="H222" s="25">
        <f>[2]Затверджений!H229+'[2]зміни 25.01.2018'!H229+'[2]зміни 01.03.2018'!H229</f>
        <v>0</v>
      </c>
      <c r="I222" s="25">
        <f>[2]Затверджений!I229+'[2]зміни 25.01.2018'!I229+'[2]зміни 01.03.2018'!I229</f>
        <v>0</v>
      </c>
      <c r="J222" s="25">
        <f t="shared" si="78"/>
        <v>0</v>
      </c>
      <c r="K222" s="25">
        <f>[2]Затверджений!K229+'[2]зміни 25.01.2018'!K229+'[2]зміни 01.03.2018'!K229</f>
        <v>0</v>
      </c>
      <c r="L222" s="25">
        <f>[2]Затверджений!L229+'[2]зміни 25.01.2018'!L229+'[2]зміни 01.03.2018'!L229</f>
        <v>0</v>
      </c>
      <c r="M222" s="25">
        <f>[2]Затверджений!M229+'[2]зміни 25.01.2018'!M229+'[2]зміни 01.03.2018'!M229</f>
        <v>0</v>
      </c>
      <c r="N222" s="25">
        <f>[2]Затверджений!N229+'[2]зміни 25.01.2018'!N229+'[2]зміни 01.03.2018'!N229</f>
        <v>0</v>
      </c>
      <c r="O222" s="25">
        <f>[2]Затверджений!O229+'[2]зміни 25.01.2018'!O229+'[2]зміни 01.03.2018'!O229</f>
        <v>0</v>
      </c>
      <c r="P222" s="25" t="e">
        <f>'[1]БЮДЖЕТ 29.12.2016 затв'!P187+'[1]16.02.2017 '!P187+'[1]09.03.2017'!P187+[1]проект!P187</f>
        <v>#REF!</v>
      </c>
      <c r="Q222" s="25">
        <f t="shared" si="79"/>
        <v>28663275</v>
      </c>
    </row>
    <row r="223" spans="1:17" s="13" customFormat="1" ht="171.75" customHeight="1">
      <c r="A223" s="22" t="s">
        <v>549</v>
      </c>
      <c r="B223" s="22" t="s">
        <v>550</v>
      </c>
      <c r="C223" s="22" t="s">
        <v>37</v>
      </c>
      <c r="D223" s="34" t="s">
        <v>551</v>
      </c>
      <c r="E223" s="25">
        <f>F223+I223</f>
        <v>90000</v>
      </c>
      <c r="F223" s="25">
        <v>90000</v>
      </c>
      <c r="G223" s="25">
        <f>[2]Затверджений!G230+'[2]зміни 25.01.2018'!G230+'[2]зміни 01.03.2018'!G230</f>
        <v>0</v>
      </c>
      <c r="H223" s="25">
        <f>[2]Затверджений!H230+'[2]зміни 25.01.2018'!H230+'[2]зміни 01.03.2018'!H230</f>
        <v>0</v>
      </c>
      <c r="I223" s="25">
        <f>[2]Затверджений!I230+'[2]зміни 25.01.2018'!I230+'[2]зміни 01.03.2018'!I230</f>
        <v>0</v>
      </c>
      <c r="J223" s="25">
        <f t="shared" si="78"/>
        <v>550000</v>
      </c>
      <c r="K223" s="25">
        <f>[2]Затверджений!K230+'[2]зміни 25.01.2018'!K230+'[2]зміни 01.03.2018'!K230</f>
        <v>0</v>
      </c>
      <c r="L223" s="25">
        <f>[2]Затверджений!L230+'[2]зміни 25.01.2018'!L230+'[2]зміни 01.03.2018'!L230</f>
        <v>0</v>
      </c>
      <c r="M223" s="25">
        <f>[2]Затверджений!M230+'[2]зміни 25.01.2018'!M230+'[2]зміни 01.03.2018'!M230</f>
        <v>0</v>
      </c>
      <c r="N223" s="25">
        <f>[2]Затверджений!N230+'[2]зміни 25.01.2018'!N230+'[2]зміни 01.03.2018'!N230</f>
        <v>550000</v>
      </c>
      <c r="O223" s="25">
        <f>[2]Затверджений!O230+'[2]зміни 25.01.2018'!O230+'[2]зміни 01.03.2018'!O230</f>
        <v>550000</v>
      </c>
      <c r="P223" s="25"/>
      <c r="Q223" s="25">
        <f t="shared" si="79"/>
        <v>640000</v>
      </c>
    </row>
    <row r="224" spans="1:17" s="18" customFormat="1" ht="87" customHeight="1">
      <c r="A224" s="58"/>
      <c r="B224" s="59"/>
      <c r="C224" s="14"/>
      <c r="D224" s="60" t="s">
        <v>552</v>
      </c>
      <c r="E224" s="17">
        <f>SUM(E12+E40+E129+E55+E74+E113+E167+E153+E204+E214+E190)</f>
        <v>2817750694.1199999</v>
      </c>
      <c r="F224" s="17">
        <f>SUM(F12+F40+F129+F55+F74+F113+F167+F153+F204+F214+F190)</f>
        <v>2534786442.29</v>
      </c>
      <c r="G224" s="17">
        <f>SUM(G12+G40+G129+G55+G74+G113+G167+G153+G204+G214+G190)</f>
        <v>754990895</v>
      </c>
      <c r="H224" s="17">
        <f>SUM(H12+H40+H129+H55+H74+H113+H167+H153+H204+H214+H190)</f>
        <v>106894152</v>
      </c>
      <c r="I224" s="17">
        <f>SUM(I12+I40+I129+I55+I74+I113+I167+I153+I204+I214+I189)</f>
        <v>262964251.83000001</v>
      </c>
      <c r="J224" s="17">
        <f t="shared" ref="J224:Q224" si="80">SUM(J12+J40+J129+J55+J74+J113+J167+J153+J204+J214+J190)</f>
        <v>320029433.41999996</v>
      </c>
      <c r="K224" s="17">
        <f t="shared" si="80"/>
        <v>35193869</v>
      </c>
      <c r="L224" s="17">
        <f t="shared" si="80"/>
        <v>4820023</v>
      </c>
      <c r="M224" s="17">
        <f t="shared" si="80"/>
        <v>1425061</v>
      </c>
      <c r="N224" s="17">
        <f t="shared" si="80"/>
        <v>284835564.41999996</v>
      </c>
      <c r="O224" s="17">
        <f t="shared" si="80"/>
        <v>282440411.25</v>
      </c>
      <c r="P224" s="17" t="e">
        <f t="shared" si="80"/>
        <v>#REF!</v>
      </c>
      <c r="Q224" s="17">
        <f t="shared" si="80"/>
        <v>3137780127.5400004</v>
      </c>
    </row>
    <row r="225" spans="1:17" s="18" customFormat="1" ht="86.25" customHeight="1">
      <c r="A225" s="61"/>
      <c r="B225" s="62"/>
      <c r="C225" s="63"/>
      <c r="D225" s="64"/>
      <c r="E225" s="65"/>
      <c r="F225" s="65"/>
      <c r="G225" s="65"/>
      <c r="H225" s="65"/>
      <c r="I225" s="65"/>
      <c r="J225" s="65"/>
      <c r="K225" s="65"/>
      <c r="L225" s="65"/>
      <c r="M225" s="65"/>
      <c r="N225" s="65"/>
      <c r="O225" s="66"/>
      <c r="P225" s="65"/>
      <c r="Q225" s="65"/>
    </row>
    <row r="226" spans="1:17" s="73" customFormat="1" ht="63.75" customHeight="1">
      <c r="A226" s="110" t="s">
        <v>553</v>
      </c>
      <c r="B226" s="110"/>
      <c r="C226" s="110"/>
      <c r="D226" s="110"/>
      <c r="E226" s="110"/>
      <c r="F226" s="110"/>
      <c r="G226" s="110"/>
      <c r="H226" s="110"/>
      <c r="I226" s="67"/>
      <c r="J226" s="68"/>
      <c r="K226" s="68"/>
      <c r="L226" s="68"/>
      <c r="M226" s="68"/>
      <c r="N226" s="69"/>
      <c r="O226" s="70" t="s">
        <v>554</v>
      </c>
      <c r="P226" s="71"/>
      <c r="Q226" s="72"/>
    </row>
    <row r="227" spans="1:17" s="73" customFormat="1" ht="228" customHeight="1">
      <c r="A227" s="107" t="s">
        <v>557</v>
      </c>
      <c r="B227" s="107"/>
      <c r="C227" s="107"/>
      <c r="D227" s="107"/>
      <c r="E227" s="107"/>
      <c r="F227" s="107"/>
      <c r="G227" s="107"/>
      <c r="H227" s="107"/>
      <c r="I227" s="74"/>
      <c r="J227" s="75"/>
      <c r="K227" s="75"/>
      <c r="L227" s="75"/>
      <c r="M227" s="75"/>
      <c r="N227" s="75"/>
      <c r="O227" s="76" t="s">
        <v>555</v>
      </c>
      <c r="P227" s="77"/>
      <c r="Q227" s="78"/>
    </row>
    <row r="228" spans="1:17">
      <c r="D228" s="79"/>
    </row>
    <row r="230" spans="1:17">
      <c r="E230" s="82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</row>
    <row r="231" spans="1:17" ht="26.25">
      <c r="C231" s="83"/>
      <c r="E231" s="84"/>
      <c r="F231" s="84"/>
      <c r="G231" s="82"/>
      <c r="H231" s="82"/>
      <c r="I231" s="82"/>
      <c r="J231" s="82"/>
      <c r="K231" s="82"/>
      <c r="L231" s="82"/>
      <c r="M231" s="82"/>
      <c r="N231" s="82"/>
      <c r="O231" s="82"/>
      <c r="P231" s="82"/>
    </row>
    <row r="232" spans="1:17" ht="26.25">
      <c r="C232" s="83"/>
      <c r="E232" s="82"/>
      <c r="F232" s="82"/>
      <c r="G232" s="82"/>
      <c r="H232" s="82"/>
      <c r="I232" s="82"/>
      <c r="J232" s="82"/>
      <c r="K232" s="82"/>
      <c r="L232" s="82"/>
      <c r="M232" s="82"/>
      <c r="N232" s="82"/>
      <c r="O232" s="82"/>
      <c r="P232" s="82"/>
    </row>
    <row r="233" spans="1:17" ht="26.25">
      <c r="C233" s="83"/>
      <c r="D233" s="85"/>
      <c r="E233" s="82"/>
      <c r="F233" s="82"/>
      <c r="G233" s="82"/>
      <c r="H233" s="82"/>
      <c r="I233" s="82"/>
      <c r="J233" s="82"/>
      <c r="K233" s="82"/>
      <c r="L233" s="82"/>
      <c r="M233" s="82"/>
      <c r="N233" s="82"/>
      <c r="O233" s="82"/>
      <c r="P233" s="82"/>
    </row>
    <row r="234" spans="1:17" ht="26.25">
      <c r="C234" s="83"/>
      <c r="D234" s="85"/>
      <c r="E234" s="82"/>
      <c r="F234" s="82"/>
      <c r="G234" s="82"/>
      <c r="H234" s="82"/>
      <c r="I234" s="82"/>
      <c r="J234" s="82"/>
      <c r="K234" s="82"/>
      <c r="L234" s="82"/>
      <c r="M234" s="82"/>
      <c r="N234" s="82"/>
      <c r="O234" s="82"/>
      <c r="P234" s="82"/>
    </row>
    <row r="235" spans="1:17" ht="26.25">
      <c r="C235" s="83"/>
      <c r="D235" s="85"/>
      <c r="E235" s="82"/>
      <c r="F235" s="82"/>
      <c r="G235" s="82"/>
      <c r="H235" s="82"/>
      <c r="I235" s="82"/>
      <c r="J235" s="82"/>
      <c r="K235" s="82"/>
      <c r="L235" s="82"/>
      <c r="M235" s="82"/>
      <c r="N235" s="82"/>
      <c r="O235" s="82"/>
      <c r="P235" s="82"/>
    </row>
    <row r="236" spans="1:17" ht="26.25">
      <c r="C236" s="83"/>
      <c r="D236" s="85"/>
      <c r="E236" s="82"/>
      <c r="F236" s="82"/>
      <c r="G236" s="82"/>
      <c r="H236" s="82"/>
      <c r="I236" s="82"/>
      <c r="J236" s="82"/>
      <c r="K236" s="82"/>
      <c r="L236" s="82"/>
      <c r="M236" s="82"/>
      <c r="N236" s="82"/>
      <c r="O236" s="82"/>
      <c r="P236" s="82"/>
    </row>
    <row r="237" spans="1:17" ht="26.25">
      <c r="C237" s="83"/>
      <c r="D237" s="85"/>
      <c r="E237" s="82"/>
      <c r="F237" s="82"/>
      <c r="G237" s="82"/>
      <c r="H237" s="82"/>
      <c r="I237" s="82"/>
      <c r="J237" s="82"/>
      <c r="K237" s="82"/>
      <c r="L237" s="82"/>
      <c r="M237" s="82"/>
      <c r="N237" s="82"/>
      <c r="O237" s="82"/>
      <c r="P237" s="82"/>
    </row>
    <row r="238" spans="1:17" ht="26.25">
      <c r="C238" s="83"/>
      <c r="D238" s="85"/>
      <c r="E238" s="82"/>
      <c r="F238" s="82"/>
      <c r="G238" s="82"/>
      <c r="H238" s="82"/>
      <c r="I238" s="82"/>
      <c r="J238" s="82"/>
      <c r="K238" s="82"/>
      <c r="L238" s="82"/>
      <c r="M238" s="82"/>
      <c r="N238" s="82"/>
      <c r="O238" s="82"/>
      <c r="P238" s="82"/>
    </row>
    <row r="239" spans="1:17" ht="26.25">
      <c r="C239" s="83"/>
      <c r="D239" s="85"/>
      <c r="E239" s="82"/>
      <c r="F239" s="82"/>
      <c r="G239" s="82"/>
      <c r="H239" s="82"/>
      <c r="I239" s="82"/>
      <c r="J239" s="82"/>
      <c r="K239" s="82"/>
      <c r="L239" s="82"/>
      <c r="M239" s="82"/>
      <c r="N239" s="82"/>
      <c r="O239" s="82"/>
      <c r="P239" s="82"/>
    </row>
    <row r="240" spans="1:17">
      <c r="C240" s="86"/>
      <c r="D240" s="85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</row>
    <row r="241" spans="3:17">
      <c r="C241" s="86"/>
      <c r="D241" s="88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</row>
    <row r="242" spans="3:17">
      <c r="C242" s="86"/>
      <c r="D242" s="88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</row>
    <row r="243" spans="3:17">
      <c r="C243" s="86"/>
      <c r="D243" s="88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</row>
    <row r="244" spans="3:17">
      <c r="C244" s="86"/>
      <c r="D244" s="88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</row>
    <row r="245" spans="3:17">
      <c r="C245" s="86"/>
      <c r="D245" s="88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</row>
    <row r="246" spans="3:17">
      <c r="C246" s="86"/>
      <c r="D246" s="88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</row>
    <row r="247" spans="3:17">
      <c r="C247" s="86"/>
      <c r="D247" s="88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</row>
    <row r="248" spans="3:17">
      <c r="C248" s="86"/>
      <c r="D248" s="88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</row>
    <row r="249" spans="3:17">
      <c r="C249" s="86"/>
      <c r="D249" s="88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</row>
    <row r="250" spans="3:17">
      <c r="C250" s="86"/>
      <c r="D250" s="88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</row>
    <row r="251" spans="3:17">
      <c r="C251" s="86"/>
      <c r="D251" s="88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</row>
    <row r="252" spans="3:17">
      <c r="C252" s="86"/>
      <c r="D252" s="88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</row>
    <row r="253" spans="3:17">
      <c r="C253" s="86"/>
      <c r="D253" s="88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</row>
    <row r="254" spans="3:17">
      <c r="C254" s="86"/>
      <c r="D254" s="88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</row>
    <row r="255" spans="3:17">
      <c r="C255" s="86"/>
      <c r="D255" s="88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</row>
    <row r="256" spans="3:17">
      <c r="C256" s="86"/>
      <c r="D256" s="88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</row>
    <row r="257" spans="3:17">
      <c r="C257" s="86"/>
      <c r="D257" s="88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</row>
    <row r="258" spans="3:17">
      <c r="C258" s="86"/>
      <c r="D258" s="88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</row>
    <row r="259" spans="3:17">
      <c r="C259" s="86"/>
      <c r="D259" s="88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</row>
    <row r="260" spans="3:17">
      <c r="C260" s="86"/>
      <c r="D260" s="88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</row>
    <row r="261" spans="3:17">
      <c r="C261" s="86"/>
      <c r="D261" s="88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</row>
    <row r="262" spans="3:17">
      <c r="C262" s="86"/>
      <c r="D262" s="88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</row>
    <row r="263" spans="3:17">
      <c r="C263" s="86"/>
      <c r="D263" s="88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</row>
    <row r="264" spans="3:17">
      <c r="C264" s="86"/>
      <c r="D264" s="88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</row>
    <row r="265" spans="3:17">
      <c r="C265" s="86"/>
      <c r="D265" s="88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</row>
    <row r="266" spans="3:17">
      <c r="C266" s="86"/>
      <c r="D266" s="88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</row>
    <row r="267" spans="3:17">
      <c r="C267" s="86"/>
      <c r="D267" s="88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</row>
    <row r="268" spans="3:17">
      <c r="C268" s="86"/>
      <c r="D268" s="88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</row>
    <row r="269" spans="3:17">
      <c r="C269" s="86"/>
      <c r="D269" s="88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</row>
    <row r="270" spans="3:17">
      <c r="C270" s="86"/>
      <c r="D270" s="88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</row>
    <row r="271" spans="3:17">
      <c r="C271" s="86"/>
      <c r="D271" s="88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</row>
    <row r="272" spans="3:17">
      <c r="C272" s="86"/>
      <c r="D272" s="88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</row>
    <row r="273" spans="3:17">
      <c r="C273" s="86"/>
      <c r="D273" s="88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</row>
    <row r="274" spans="3:17">
      <c r="C274" s="86"/>
      <c r="D274" s="88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</row>
    <row r="275" spans="3:17">
      <c r="C275" s="86"/>
      <c r="D275" s="88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</row>
    <row r="276" spans="3:17">
      <c r="C276" s="86"/>
      <c r="D276" s="88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</row>
    <row r="277" spans="3:17">
      <c r="C277" s="86"/>
      <c r="D277" s="88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</row>
    <row r="278" spans="3:17">
      <c r="C278" s="86"/>
      <c r="D278" s="88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</row>
    <row r="279" spans="3:17">
      <c r="C279" s="86"/>
      <c r="D279" s="88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</row>
    <row r="280" spans="3:17">
      <c r="C280" s="86"/>
      <c r="D280" s="88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</row>
    <row r="281" spans="3:17">
      <c r="C281" s="86"/>
      <c r="D281" s="88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</row>
    <row r="282" spans="3:17">
      <c r="C282" s="86"/>
      <c r="D282" s="88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</row>
    <row r="283" spans="3:17">
      <c r="C283" s="86"/>
      <c r="D283" s="88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</row>
    <row r="284" spans="3:17">
      <c r="C284" s="86"/>
      <c r="D284" s="88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</row>
    <row r="285" spans="3:17">
      <c r="C285" s="86"/>
      <c r="D285" s="88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</row>
    <row r="286" spans="3:17">
      <c r="C286" s="86"/>
      <c r="D286" s="88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</row>
    <row r="287" spans="3:17">
      <c r="C287" s="86"/>
      <c r="D287" s="88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</row>
    <row r="288" spans="3:17">
      <c r="C288" s="86"/>
      <c r="D288" s="88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</row>
    <row r="289" spans="3:17">
      <c r="C289" s="86"/>
      <c r="D289" s="88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</row>
    <row r="290" spans="3:17">
      <c r="C290" s="86"/>
      <c r="D290" s="88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</row>
    <row r="291" spans="3:17">
      <c r="C291" s="86"/>
      <c r="D291" s="88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</row>
    <row r="292" spans="3:17">
      <c r="C292" s="86"/>
      <c r="D292" s="88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</row>
    <row r="293" spans="3:17">
      <c r="C293" s="86"/>
      <c r="D293" s="88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</row>
    <row r="294" spans="3:17">
      <c r="C294" s="86"/>
      <c r="D294" s="88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</row>
    <row r="295" spans="3:17">
      <c r="C295" s="86"/>
      <c r="D295" s="88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</row>
    <row r="296" spans="3:17">
      <c r="C296" s="86"/>
      <c r="D296" s="88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</row>
    <row r="297" spans="3:17">
      <c r="C297" s="86"/>
      <c r="D297" s="88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</row>
    <row r="298" spans="3:17">
      <c r="C298" s="86"/>
      <c r="D298" s="88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</row>
    <row r="299" spans="3:17">
      <c r="C299" s="86"/>
      <c r="D299" s="88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</row>
    <row r="300" spans="3:17">
      <c r="C300" s="86"/>
      <c r="D300" s="88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</row>
    <row r="301" spans="3:17">
      <c r="C301" s="86"/>
      <c r="D301" s="88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</row>
    <row r="302" spans="3:17">
      <c r="C302" s="86"/>
      <c r="D302" s="88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</row>
    <row r="303" spans="3:17">
      <c r="C303" s="86"/>
      <c r="D303" s="88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</row>
    <row r="304" spans="3:17">
      <c r="C304" s="86"/>
      <c r="D304" s="88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</row>
    <row r="305" spans="3:16">
      <c r="C305" s="86"/>
      <c r="D305" s="88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</row>
    <row r="306" spans="3:16">
      <c r="C306" s="86"/>
      <c r="D306" s="88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</row>
    <row r="307" spans="3:16">
      <c r="C307" s="86"/>
      <c r="D307" s="88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</row>
    <row r="308" spans="3:16">
      <c r="C308" s="86"/>
      <c r="D308" s="88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</row>
    <row r="309" spans="3:16">
      <c r="C309" s="86"/>
      <c r="D309" s="88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</row>
    <row r="310" spans="3:16">
      <c r="C310" s="86"/>
      <c r="D310" s="88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</row>
    <row r="311" spans="3:16">
      <c r="C311" s="86"/>
      <c r="D311" s="88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</row>
    <row r="312" spans="3:16">
      <c r="C312" s="86"/>
      <c r="D312" s="88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</row>
    <row r="313" spans="3:16">
      <c r="C313" s="86"/>
      <c r="D313" s="88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</row>
    <row r="314" spans="3:16">
      <c r="C314" s="86"/>
      <c r="D314" s="88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</row>
    <row r="315" spans="3:16">
      <c r="C315" s="86"/>
      <c r="D315" s="88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</row>
    <row r="316" spans="3:16">
      <c r="C316" s="86"/>
      <c r="D316" s="88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</row>
    <row r="317" spans="3:16">
      <c r="C317" s="86"/>
      <c r="D317" s="88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</row>
    <row r="318" spans="3:16">
      <c r="C318" s="86"/>
      <c r="D318" s="88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</row>
    <row r="319" spans="3:16">
      <c r="C319" s="86"/>
      <c r="D319" s="88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</row>
    <row r="320" spans="3:16">
      <c r="C320" s="86"/>
      <c r="D320" s="88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</row>
    <row r="321" spans="3:16">
      <c r="C321" s="86"/>
      <c r="D321" s="88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</row>
    <row r="322" spans="3:16">
      <c r="C322" s="86"/>
      <c r="D322" s="88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</row>
    <row r="323" spans="3:16">
      <c r="C323" s="86"/>
      <c r="D323" s="88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</row>
    <row r="324" spans="3:16">
      <c r="C324" s="86"/>
      <c r="D324" s="88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</row>
    <row r="325" spans="3:16">
      <c r="C325" s="86"/>
      <c r="D325" s="88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</row>
    <row r="326" spans="3:16">
      <c r="C326" s="86"/>
      <c r="D326" s="88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</row>
    <row r="327" spans="3:16">
      <c r="C327" s="86"/>
      <c r="D327" s="88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</row>
    <row r="328" spans="3:16">
      <c r="C328" s="89"/>
      <c r="D328" s="88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</row>
    <row r="329" spans="3:16">
      <c r="C329" s="89"/>
      <c r="D329" s="88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</row>
    <row r="330" spans="3:16">
      <c r="D330" s="88"/>
    </row>
    <row r="331" spans="3:16">
      <c r="D331" s="90"/>
    </row>
    <row r="332" spans="3:16">
      <c r="D332" s="90"/>
    </row>
    <row r="333" spans="3:16">
      <c r="D333" s="90"/>
    </row>
    <row r="334" spans="3:16">
      <c r="D334" s="90"/>
    </row>
    <row r="335" spans="3:16">
      <c r="D335" s="90"/>
    </row>
    <row r="336" spans="3:16">
      <c r="D336" s="90"/>
    </row>
    <row r="337" spans="4:4">
      <c r="D337" s="90"/>
    </row>
    <row r="338" spans="4:4">
      <c r="D338" s="90"/>
    </row>
    <row r="339" spans="4:4">
      <c r="D339" s="90"/>
    </row>
    <row r="340" spans="4:4">
      <c r="D340" s="90"/>
    </row>
    <row r="341" spans="4:4">
      <c r="D341" s="90"/>
    </row>
    <row r="342" spans="4:4">
      <c r="D342" s="90"/>
    </row>
    <row r="343" spans="4:4">
      <c r="D343" s="90"/>
    </row>
    <row r="344" spans="4:4">
      <c r="D344" s="90"/>
    </row>
    <row r="345" spans="4:4">
      <c r="D345" s="90"/>
    </row>
    <row r="346" spans="4:4">
      <c r="D346" s="90"/>
    </row>
    <row r="347" spans="4:4">
      <c r="D347" s="90"/>
    </row>
  </sheetData>
  <mergeCells count="59">
    <mergeCell ref="A8:A11"/>
    <mergeCell ref="B8:B11"/>
    <mergeCell ref="C8:C11"/>
    <mergeCell ref="O1:Q1"/>
    <mergeCell ref="O2:Q2"/>
    <mergeCell ref="O3:Q3"/>
    <mergeCell ref="A5:Q5"/>
    <mergeCell ref="A6:Q6"/>
    <mergeCell ref="D8:D11"/>
    <mergeCell ref="G10:G11"/>
    <mergeCell ref="H10:H11"/>
    <mergeCell ref="L10:L11"/>
    <mergeCell ref="M10:M11"/>
    <mergeCell ref="J8:O8"/>
    <mergeCell ref="E8:I8"/>
    <mergeCell ref="O10:O11"/>
    <mergeCell ref="Q8:Q11"/>
    <mergeCell ref="E9:E11"/>
    <mergeCell ref="F9:F11"/>
    <mergeCell ref="G9:H9"/>
    <mergeCell ref="I9:I11"/>
    <mergeCell ref="J9:J11"/>
    <mergeCell ref="K9:K11"/>
    <mergeCell ref="L9:M9"/>
    <mergeCell ref="N9:N11"/>
    <mergeCell ref="O109:O110"/>
    <mergeCell ref="Q109:Q110"/>
    <mergeCell ref="A226:H226"/>
    <mergeCell ref="F109:F110"/>
    <mergeCell ref="G109:G110"/>
    <mergeCell ref="H109:H110"/>
    <mergeCell ref="I109:I110"/>
    <mergeCell ref="J109:J110"/>
    <mergeCell ref="K109:K110"/>
    <mergeCell ref="A109:A110"/>
    <mergeCell ref="A227:H227"/>
    <mergeCell ref="L109:L110"/>
    <mergeCell ref="M109:M110"/>
    <mergeCell ref="N109:N110"/>
    <mergeCell ref="B109:B110"/>
    <mergeCell ref="C109:C110"/>
    <mergeCell ref="D109:D110"/>
    <mergeCell ref="E109:E110"/>
    <mergeCell ref="J95:J96"/>
    <mergeCell ref="D95:D96"/>
    <mergeCell ref="A95:A96"/>
    <mergeCell ref="B95:B96"/>
    <mergeCell ref="C95:C96"/>
    <mergeCell ref="E95:E96"/>
    <mergeCell ref="F95:F96"/>
    <mergeCell ref="G95:G96"/>
    <mergeCell ref="H95:H96"/>
    <mergeCell ref="I95:I96"/>
    <mergeCell ref="Q95:Q96"/>
    <mergeCell ref="K95:K96"/>
    <mergeCell ref="L95:L96"/>
    <mergeCell ref="M95:M96"/>
    <mergeCell ref="N95:N96"/>
    <mergeCell ref="O95:O96"/>
  </mergeCells>
  <phoneticPr fontId="0" type="noConversion"/>
  <printOptions horizontalCentered="1"/>
  <pageMargins left="0.39370078740157483" right="0.78740157480314965" top="1.1811023622047245" bottom="0.78740157480314965" header="0" footer="0"/>
  <pageSetup paperSize="9" scale="23" fitToHeight="15" orientation="landscape" verticalDpi="300" r:id="rId1"/>
  <headerFooter differentFirst="1" alignWithMargins="0"/>
  <rowBreaks count="4" manualBreakCount="4">
    <brk id="19" max="16" man="1"/>
    <brk id="81" max="16" man="1"/>
    <brk id="211" max="16" man="1"/>
    <brk id="231" max="16" man="1"/>
  </rowBreaks>
  <colBreaks count="6" manualBreakCount="6">
    <brk id="44" max="191" man="1"/>
    <brk id="79" max="191" man="1"/>
    <brk id="114" max="191" man="1"/>
    <brk id="149" max="191" man="1"/>
    <brk id="184" max="191" man="1"/>
    <brk id="219" max="1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Уточнений 2018</vt:lpstr>
      <vt:lpstr>'Уточнений 2018'!Заголовки_для_печати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Свіцельська Ірина</dc:creator>
  <cp:lastModifiedBy>ukr</cp:lastModifiedBy>
  <cp:lastPrinted>2018-04-16T14:08:36Z</cp:lastPrinted>
  <dcterms:created xsi:type="dcterms:W3CDTF">2018-03-10T17:28:19Z</dcterms:created>
  <dcterms:modified xsi:type="dcterms:W3CDTF">2018-04-16T14:26:53Z</dcterms:modified>
</cp:coreProperties>
</file>